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  <sheet name="Table2" sheetId="2" r:id="rId2"/>
  </sheets>
  <definedNames>
    <definedName name="_xlnm.Print_Area" localSheetId="0">Table1!$A$1:$G$90</definedName>
  </definedNames>
  <calcPr calcId="145621"/>
</workbook>
</file>

<file path=xl/calcChain.xml><?xml version="1.0" encoding="utf-8"?>
<calcChain xmlns="http://schemas.openxmlformats.org/spreadsheetml/2006/main">
  <c r="E26" i="1" l="1"/>
  <c r="E19" i="1" l="1"/>
  <c r="E32" i="1"/>
  <c r="G23" i="1" l="1"/>
  <c r="F23" i="1"/>
  <c r="G33" i="1" l="1"/>
  <c r="F33" i="1"/>
  <c r="E33" i="1"/>
  <c r="E80" i="1" l="1"/>
  <c r="E79" i="1"/>
  <c r="G43" i="1"/>
  <c r="F43" i="1"/>
  <c r="E43" i="1"/>
  <c r="G44" i="1"/>
  <c r="F44" i="1"/>
  <c r="E44" i="1"/>
  <c r="G37" i="1"/>
  <c r="F37" i="1"/>
  <c r="E37" i="1"/>
  <c r="G49" i="1" l="1"/>
  <c r="F49" i="1"/>
  <c r="E49" i="1"/>
  <c r="E46" i="1"/>
  <c r="E50" i="1"/>
  <c r="E68" i="1" l="1"/>
  <c r="E88" i="1"/>
  <c r="G52" i="1"/>
  <c r="G51" i="1" s="1"/>
  <c r="F52" i="1"/>
  <c r="G62" i="1"/>
  <c r="F62" i="1"/>
  <c r="E62" i="1"/>
  <c r="G65" i="1"/>
  <c r="F65" i="1"/>
  <c r="E65" i="1"/>
  <c r="E59" i="1"/>
  <c r="E58" i="1" s="1"/>
  <c r="E57" i="1" s="1"/>
  <c r="G58" i="1"/>
  <c r="G57" i="1" s="1"/>
  <c r="F58" i="1"/>
  <c r="F57" i="1" s="1"/>
  <c r="G38" i="1"/>
  <c r="F38" i="1"/>
  <c r="E38" i="1"/>
  <c r="G48" i="1"/>
  <c r="G47" i="1" s="1"/>
  <c r="F48" i="1"/>
  <c r="F47" i="1" s="1"/>
  <c r="E48" i="1"/>
  <c r="E47" i="1" s="1"/>
  <c r="G45" i="1"/>
  <c r="F45" i="1"/>
  <c r="E45" i="1"/>
  <c r="F51" i="1" l="1"/>
  <c r="G89" i="1" l="1"/>
  <c r="F89" i="1"/>
  <c r="E89" i="1"/>
  <c r="F86" i="1"/>
  <c r="G86" i="1"/>
  <c r="E86" i="1"/>
  <c r="F83" i="1"/>
  <c r="G83" i="1"/>
  <c r="E83" i="1"/>
  <c r="F78" i="1"/>
  <c r="G78" i="1"/>
  <c r="E78" i="1"/>
  <c r="G81" i="1"/>
  <c r="F81" i="1"/>
  <c r="E81" i="1"/>
  <c r="F75" i="1"/>
  <c r="G75" i="1"/>
  <c r="E75" i="1"/>
  <c r="F73" i="1"/>
  <c r="G73" i="1"/>
  <c r="E73" i="1"/>
  <c r="F70" i="1"/>
  <c r="F69" i="1" s="1"/>
  <c r="G70" i="1"/>
  <c r="E70" i="1"/>
  <c r="G64" i="1"/>
  <c r="F64" i="1"/>
  <c r="E64" i="1"/>
  <c r="G66" i="1"/>
  <c r="F66" i="1"/>
  <c r="E66" i="1"/>
  <c r="F55" i="1"/>
  <c r="F54" i="1" s="1"/>
  <c r="G55" i="1"/>
  <c r="G54" i="1" s="1"/>
  <c r="E55" i="1"/>
  <c r="E54" i="1" s="1"/>
  <c r="E40" i="1"/>
  <c r="F41" i="1"/>
  <c r="F40" i="1" s="1"/>
  <c r="G41" i="1"/>
  <c r="G40" i="1" s="1"/>
  <c r="E41" i="1"/>
  <c r="F35" i="1"/>
  <c r="G35" i="1"/>
  <c r="E35" i="1"/>
  <c r="G31" i="1"/>
  <c r="G30" i="1" s="1"/>
  <c r="F31" i="1"/>
  <c r="F30" i="1" s="1"/>
  <c r="E31" i="1"/>
  <c r="E30" i="1" s="1"/>
  <c r="E27" i="1"/>
  <c r="G28" i="1"/>
  <c r="G27" i="1" s="1"/>
  <c r="F28" i="1"/>
  <c r="F27" i="1" s="1"/>
  <c r="E28" i="1"/>
  <c r="G25" i="1"/>
  <c r="G24" i="1" s="1"/>
  <c r="F25" i="1"/>
  <c r="F24" i="1" s="1"/>
  <c r="E25" i="1"/>
  <c r="E24" i="1" s="1"/>
  <c r="E23" i="1" l="1"/>
  <c r="E61" i="1"/>
  <c r="G69" i="1"/>
  <c r="F61" i="1"/>
  <c r="F60" i="1" s="1"/>
  <c r="G22" i="1"/>
  <c r="E22" i="1"/>
  <c r="G61" i="1"/>
  <c r="G60" i="1" s="1"/>
  <c r="F22" i="1"/>
  <c r="E69" i="1"/>
  <c r="E60" i="1"/>
  <c r="F21" i="1" l="1"/>
  <c r="F20" i="1" s="1"/>
  <c r="G21" i="1"/>
  <c r="G20" i="1" s="1"/>
  <c r="E21" i="1"/>
  <c r="E20" i="1" s="1"/>
</calcChain>
</file>

<file path=xl/sharedStrings.xml><?xml version="1.0" encoding="utf-8"?>
<sst xmlns="http://schemas.openxmlformats.org/spreadsheetml/2006/main" count="630" uniqueCount="137">
  <si>
    <t/>
  </si>
  <si>
    <t>ВЕДОМСТВЕННАЯ СТРУКТУРА РАСХОДОВ
БЮДЖЕТА МО СП "ИОССЕР"
НА 2024 ГОД И ПЛАНОВЫЙ ПЕРИОД 2025 И 2026 ГОДОВ</t>
  </si>
  <si>
    <t>Наименование</t>
  </si>
  <si>
    <t>Мин</t>
  </si>
  <si>
    <t>ЦСР</t>
  </si>
  <si>
    <t>ВР</t>
  </si>
  <si>
    <t>Сумма (тыс. рублей)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</si>
  <si>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</si>
  <si>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</si>
  <si>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</si>
  <si>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</si>
  <si>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</si>
  <si>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</si>
  <si>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</si>
  <si>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</si>
  <si>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</si>
  <si>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</si>
  <si>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</si>
  <si>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</si>
  <si>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</si>
  <si>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</si>
  <si>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</si>
  <si>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</si>
  <si>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</si>
  <si>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</si>
  <si>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</si>
  <si>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Выполнение расходных обязательств, отнесенных к полномочиям соответствующих органов местного самоуправления (уличное освещение)</t>
  </si>
  <si>
    <t>31 1 1А 64605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</si>
  <si>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</si>
  <si>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</si>
  <si>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</si>
  <si>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31 1 1Б 00000</t>
  </si>
  <si>
    <t>Сбор, транспортировка, размещение отходов</t>
  </si>
  <si>
    <t>31 1 1Б 64611</t>
  </si>
  <si>
    <t>Реализация народных проектов</t>
  </si>
  <si>
    <t>31 1 1В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</si>
  <si>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</si>
  <si>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31 1 1В S2200</t>
  </si>
  <si>
    <t>Оказание услуг по вывозу ТКО (кладбище)</t>
  </si>
  <si>
    <t>31 1 1Г 00000</t>
  </si>
  <si>
    <t>Осуществление полномочий по решению Совета МР "Княжпогостский" с 2020 года (оказание услуг по вывозу ТКО, кладбище)</t>
  </si>
  <si>
    <t>31 1 1Г 64585</t>
  </si>
  <si>
    <t>Содержание улично-дорожной сети</t>
  </si>
  <si>
    <t>31 1 1Ж 00000</t>
  </si>
  <si>
    <t>Выполнение расходных обязательств, отнесенных к полномочиям соответствующих органов местного самоуправления (содерж. улично-дорож. сети)</t>
  </si>
  <si>
    <t>31 1 1Ж 64605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</si>
  <si>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</si>
  <si>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</si>
  <si>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Расходы на содержание бани</t>
  </si>
  <si>
    <t>31 2 2А 00000</t>
  </si>
  <si>
    <t>31 2 2А 00100</t>
  </si>
  <si>
    <t>Выполнение расходных обязательств, отнесенных к полномочиям соответствующих органов местного самоуправления (содержание бани)</t>
  </si>
  <si>
    <t>31 2 2А 64605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</si>
  <si>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</si>
  <si>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</si>
  <si>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</si>
  <si>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</si>
  <si>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</si>
  <si>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</si>
  <si>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</si>
  <si>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</si>
  <si>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</si>
  <si>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</si>
  <si>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</si>
  <si>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</si>
  <si>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</si>
  <si>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</si>
  <si>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33 1 1А 00100</t>
  </si>
  <si>
    <t>Обеспечение первичных мер пожарной безопасности (обустройство и (или) ремонт пожарных водоемов)</t>
  </si>
  <si>
    <t>33 1 1А 74100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</si>
  <si>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</si>
  <si>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</si>
  <si>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</si>
  <si>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</si>
  <si>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</si>
  <si>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</si>
  <si>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</si>
  <si>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</si>
  <si>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</si>
  <si>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</si>
  <si>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</si>
  <si>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</si>
  <si>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</si>
  <si>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</si>
  <si>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</si>
  <si>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</si>
  <si>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</si>
  <si>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</si>
  <si>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Осуществление полномочий по организации снабжения населения твердым топливом в границах поселения</t>
  </si>
  <si>
    <t>99 9 00 64606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</si>
  <si>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</si>
  <si>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</si>
  <si>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</si>
  <si>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</si>
  <si>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</si>
  <si>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</si>
  <si>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</si>
  <si>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</si>
  <si>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</si>
  <si>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</si>
  <si>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Программные расходы</t>
  </si>
  <si>
    <t>(+1 000 000р) увед.МФ РК 18.03.24 № 1462 (ср-ва респуб.б-та на НП ХВС), Служ.зап.от 18.03.2024 № 02-24/21</t>
  </si>
  <si>
    <t xml:space="preserve">(+) на КЦСР-3122А00000: 2024-249 959,00;2025-206 135,00; 2026-179 043,00 (коррект.КЦСР, р.0113) с 3122А00100 (Служ.зап. ФУ от 26.01.24 № 02-24/5). </t>
  </si>
  <si>
    <t>(-) 1 000,00 (р.0113) с бани на взнос в Ассоциацию (Служ.зап.от 26.01.24 №02-24/5); (+) 1 000,00 на баню (восстановили что брали на взнос)</t>
  </si>
  <si>
    <t>Решение от 26.04.2024</t>
  </si>
  <si>
    <t>Осуществление полномочий по решению Совета МР "Княжпогостский" с 2020 года (Выполнение мероприятий по обустройству мест захоронения, транспортировки и вывоз в морг тел умерших)</t>
  </si>
  <si>
    <t>31 1 1Д 64585</t>
  </si>
  <si>
    <t>НОВАЯ СТРОКА</t>
  </si>
  <si>
    <t>(-) с КЦСР-3122А00100: 2024-249 959,00;2025-206 135,00; 2026-179 043,00 (коррект.КЦСР, р.0113) на 3122А00000 (Служ.зап.ФУ от 26.01.24 №02-24/5)</t>
  </si>
  <si>
    <t>(-) 2 000 591,00 КВР-244; (+) 2 000 591,00 КВР-247 (р.0501) Служ.зап.ФУ от 26.01.24 № 02-24/5 (коррект.КВР)</t>
  </si>
  <si>
    <t>Осуществление полномочий (реализация мероприятий на МЖФ)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</si>
  <si>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</si>
  <si>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00000</t>
  </si>
  <si>
    <t>31 2 2Р 64585</t>
  </si>
  <si>
    <t>(+) 200 000,00- на промывку отопления (р.0501); (+) 130 500,00-на авар.работы МЖФ (р.0501) реш МР от 09.04.24 № 368) МБТ (64585)</t>
  </si>
  <si>
    <t>(-) на КЦСР-3311А00000: 2024-12 000,00;2025-12 000,00; 2026-12 000,00 (коррект.КЦСР, р.0310) с 3311А00100 (Служ.зап.ФУ от 26.01.24 №02-24/5)</t>
  </si>
  <si>
    <t>(-) с КЦСР-3311А00100: 2024-12 000,00;2025-12 000,00; 2026-12 000,00 (коррект.КЦСР, р.0310) на 3311А00000 (Служ.зап.ФУ от 26.01.24 №02-24/5)</t>
  </si>
  <si>
    <t>(+) 1 000,00 на КЦСР- 9990092920 КВР-853(р.0113) на взнос в Ассоциацию (Служ.зап.ФУ от 26.01.24 №02-24/5</t>
  </si>
  <si>
    <t xml:space="preserve">"О внесении изменений и дополнений в решение Совета сельского поселения "Иоссер" </t>
  </si>
  <si>
    <r>
      <rPr>
        <sz val="8"/>
        <color rgb="FFFF0000"/>
        <rFont val="Times New Roman"/>
        <family val="1"/>
        <charset val="204"/>
      </rPr>
      <t xml:space="preserve">от 19.12.2023 № 5-19/1 </t>
    </r>
    <r>
      <rPr>
        <sz val="8"/>
        <color rgb="FF000000"/>
        <rFont val="Times New Roman"/>
        <family val="1"/>
        <charset val="204"/>
      </rPr>
      <t>"О бюджете сельского поселения "Иоссер"</t>
    </r>
  </si>
  <si>
    <r>
      <t xml:space="preserve">на </t>
    </r>
    <r>
      <rPr>
        <sz val="8"/>
        <color rgb="FFFF0000"/>
        <rFont val="Times New Roman"/>
        <family val="1"/>
        <charset val="204"/>
      </rPr>
      <t xml:space="preserve">2024 </t>
    </r>
    <r>
      <rPr>
        <sz val="8"/>
        <color rgb="FF000000"/>
        <rFont val="Times New Roman"/>
        <family val="1"/>
        <charset val="204"/>
      </rPr>
      <t xml:space="preserve">год и плановый период </t>
    </r>
    <r>
      <rPr>
        <sz val="8"/>
        <color rgb="FFFF0000"/>
        <rFont val="Times New Roman"/>
        <family val="1"/>
        <charset val="204"/>
      </rPr>
      <t>2025 и 2026</t>
    </r>
    <r>
      <rPr>
        <sz val="8"/>
        <color rgb="FF000000"/>
        <rFont val="Times New Roman"/>
        <family val="1"/>
        <charset val="204"/>
      </rPr>
      <t xml:space="preserve"> годов"</t>
    </r>
  </si>
  <si>
    <t>к решению Совета сельского поселения "Иоссер"</t>
  </si>
  <si>
    <t>от 19.12.2023 № 5-19/1</t>
  </si>
  <si>
    <t>"О бюджете сельского поселения "Иоссер"</t>
  </si>
  <si>
    <r>
      <t xml:space="preserve">на </t>
    </r>
    <r>
      <rPr>
        <sz val="7"/>
        <color rgb="FFFF0000"/>
        <rFont val="Times New Roman"/>
        <family val="1"/>
        <charset val="204"/>
      </rPr>
      <t>2024</t>
    </r>
    <r>
      <rPr>
        <sz val="7"/>
        <color rgb="FF000000"/>
        <rFont val="Times New Roman"/>
        <family val="1"/>
        <charset val="204"/>
      </rPr>
      <t xml:space="preserve"> год и плановый период </t>
    </r>
    <r>
      <rPr>
        <sz val="7"/>
        <color rgb="FFFF0000"/>
        <rFont val="Times New Roman"/>
        <family val="1"/>
        <charset val="204"/>
      </rPr>
      <t>2025 и 2026</t>
    </r>
    <r>
      <rPr>
        <sz val="7"/>
        <color rgb="FF000000"/>
        <rFont val="Times New Roman"/>
        <family val="1"/>
        <charset val="204"/>
      </rPr>
      <t xml:space="preserve"> годов"</t>
    </r>
  </si>
  <si>
    <t>Приложение 3</t>
  </si>
  <si>
    <t>(+) 1 000,00 на восстановление средств на баню (передвигали на взнос в Ассоциацию) решение МР от 09.04.2024 № 368 (р.0113)</t>
  </si>
  <si>
    <t>Выполнение мероприятий по обустройству мест захоронения, транспортировки и вывоз в морг тел умерших</t>
  </si>
  <si>
    <t>31 1 1Д 00000</t>
  </si>
  <si>
    <t>Расходы на содержание бани - ВСЕГО</t>
  </si>
  <si>
    <t>(+) 20 200,00 командир. 0102 (Служ.зап.ФУ от 10.01.24 № 02-24/1); (-) 20 200,00 с команд. 0102 (Служ.зап.ФУ от 26.01.24 № 02-24/5)</t>
  </si>
  <si>
    <t>(-) 20 200,00 ком.усл. 0104 (Служ.зап.ФУ от 10.01.24 № 02-24/1); (+) 20 200,00 ком.усл. 0104 (Служ.зап.ФУ от 26.01.24 № 02-24/5)</t>
  </si>
  <si>
    <t>(+) 18 217,08- на вывоз ТКО с кладбища (р.0503) с остатка на 01.01.24 (ход.СП от 15.04.24 № 02-38/177)</t>
  </si>
  <si>
    <t>(+1 450 000,00) средства граждан на НП по ХВС (ход.СП Иоссер от 00.04.2024 № 00-0/0)</t>
  </si>
  <si>
    <t>(-) 363,12 с КВР-247; (+) 363,12 на КВР-244 (р.0503) ход.СП Иоссер от 28.02.24 № 02-38/90</t>
  </si>
  <si>
    <r>
      <t xml:space="preserve">(+)1млн.р; (+)200тр; (+)130,5тр;(+)7тр;(+)1тр; </t>
    </r>
    <r>
      <rPr>
        <sz val="8"/>
        <color rgb="FFFF0000"/>
        <rFont val="Times New Roman"/>
        <family val="1"/>
        <charset val="204"/>
      </rPr>
      <t>(+)18,21708тр; (+) 1,450</t>
    </r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</si>
  <si>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8"/>
        <color rgb="FFFF0000"/>
        <rFont val="Times New Roman"/>
        <family val="1"/>
        <charset val="204"/>
      </rPr>
      <t>от 26.04.2024 № 5-20/1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</si>
</sst>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2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b/>
      <i/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85">
    <xf numFmtId="0" fontId="0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164" fontId="6" fillId="2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top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vertical="top" wrapText="1"/>
    </xf>
    <xf numFmtId="0" fontId="13" fillId="3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5" fillId="3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vertical="top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vertical="top" wrapText="1"/>
    </xf>
    <xf numFmtId="0" fontId="20" fillId="2" borderId="1" xfId="0" applyFont="1" applyFill="1" applyBorder="1" applyAlignment="1">
      <alignment vertical="center" wrapText="1"/>
    </xf>
    <xf numFmtId="164" fontId="20" fillId="2" borderId="1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vertical="top" wrapText="1"/>
    </xf>
    <xf numFmtId="0" fontId="9" fillId="3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right" vertical="center" wrapText="1"/>
    </xf>
    <xf numFmtId="49" fontId="4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9" fontId="15" fillId="0" borderId="0" xfId="0" applyNumberFormat="1" applyFont="1" applyFill="1" applyAlignment="1">
      <alignment horizontal="right" vertical="top" wrapText="1"/>
    </xf>
    <xf numFmtId="49" fontId="15" fillId="0" borderId="0" xfId="0" applyNumberFormat="1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 wrapText="1"/>
    </xf>
    <xf numFmtId="49" fontId="19" fillId="0" borderId="0" xfId="0" applyNumberFormat="1" applyFont="1" applyFill="1" applyAlignment="1">
      <alignment horizontal="right" vertical="center" wrapText="1"/>
    </xf>
    <xf numFmtId="0" fontId="19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tabSelected="1" topLeftCell="A10" zoomScale="130" zoomScaleNormal="130" workbookViewId="0">
      <selection activeCell="A14" sqref="A14:G14"/>
    </sheetView>
  </sheetViews>
  <sheetFormatPr defaultRowHeight="12" x14ac:dyDescent="0.2"/>
  <cols>
    <col min="1" max="1" width="47" style="16" customWidth="1"/>
    <col min="2" max="2" width="4.83203125" style="16" customWidth="1"/>
    <col min="3" max="3" width="14.1640625" style="16" customWidth="1"/>
    <col min="4" max="4" width="4.33203125" style="16" customWidth="1"/>
    <col min="5" max="5" width="9.83203125" style="16" customWidth="1"/>
    <col min="6" max="7" width="10" style="16" customWidth="1"/>
    <col min="8" max="8" width="55.1640625" style="16" customWidth="1"/>
    <col min="9" max="9" width="33.1640625" style="16" customWidth="1"/>
    <col min="10" max="16384" width="9.33203125" style="16"/>
  </cols>
  <sheetData>
    <row r="1" spans="1:12" s="62" customFormat="1" ht="12" customHeight="1" x14ac:dyDescent="0.2">
      <c r="A1" s="75" t="s">
        <v>125</v>
      </c>
      <c r="B1" s="76"/>
      <c r="C1" s="76"/>
      <c r="D1" s="76"/>
      <c r="E1" s="76"/>
      <c r="F1" s="76"/>
      <c r="G1" s="77"/>
      <c r="H1" s="60"/>
      <c r="I1" s="60"/>
      <c r="J1" s="60"/>
      <c r="K1" s="60"/>
      <c r="L1" s="61"/>
    </row>
    <row r="2" spans="1:12" ht="10.9" customHeight="1" x14ac:dyDescent="0.2">
      <c r="A2" s="78" t="s">
        <v>136</v>
      </c>
      <c r="B2" s="78"/>
      <c r="C2" s="78"/>
      <c r="D2" s="78"/>
      <c r="E2" s="79"/>
      <c r="F2" s="79"/>
      <c r="G2" s="77"/>
      <c r="H2" s="63"/>
      <c r="I2" s="63"/>
      <c r="J2" s="63"/>
      <c r="K2" s="63"/>
      <c r="L2" s="64"/>
    </row>
    <row r="3" spans="1:12" ht="10.9" customHeight="1" x14ac:dyDescent="0.2">
      <c r="A3" s="78" t="s">
        <v>118</v>
      </c>
      <c r="B3" s="79"/>
      <c r="C3" s="79"/>
      <c r="D3" s="79"/>
      <c r="E3" s="79"/>
      <c r="F3" s="79"/>
      <c r="G3" s="77"/>
      <c r="H3" s="63"/>
      <c r="I3" s="63"/>
      <c r="J3" s="63"/>
      <c r="K3" s="63"/>
      <c r="L3" s="64"/>
    </row>
    <row r="4" spans="1:12" ht="10.9" customHeight="1" x14ac:dyDescent="0.2">
      <c r="A4" s="78" t="s">
        <v>119</v>
      </c>
      <c r="B4" s="80"/>
      <c r="C4" s="80"/>
      <c r="D4" s="80"/>
      <c r="E4" s="80"/>
      <c r="F4" s="80"/>
      <c r="G4" s="77"/>
      <c r="H4" s="63"/>
      <c r="I4" s="63"/>
      <c r="J4" s="63"/>
      <c r="K4" s="63"/>
      <c r="L4" s="64"/>
    </row>
    <row r="5" spans="1:12" ht="10.9" customHeight="1" x14ac:dyDescent="0.2">
      <c r="A5" s="78" t="s">
        <v>120</v>
      </c>
      <c r="B5" s="80"/>
      <c r="C5" s="80"/>
      <c r="D5" s="80"/>
      <c r="E5" s="80"/>
      <c r="F5" s="80"/>
      <c r="G5" s="77"/>
      <c r="H5" s="63"/>
      <c r="I5" s="63"/>
      <c r="J5" s="63"/>
      <c r="K5" s="63"/>
      <c r="L5" s="64"/>
    </row>
    <row r="6" spans="1:12" customFormat="1" ht="12.75" x14ac:dyDescent="0.2">
      <c r="F6" s="65"/>
      <c r="G6" s="60"/>
      <c r="H6" s="60"/>
      <c r="I6" s="60"/>
      <c r="J6" s="60"/>
      <c r="K6" s="60"/>
      <c r="L6" s="61"/>
    </row>
    <row r="7" spans="1:12" customFormat="1" ht="10.9" customHeight="1" x14ac:dyDescent="0.2">
      <c r="A7" s="81" t="s">
        <v>125</v>
      </c>
      <c r="B7" s="81"/>
      <c r="C7" s="81"/>
      <c r="D7" s="81"/>
      <c r="E7" s="81"/>
      <c r="F7" s="81"/>
      <c r="G7" s="77"/>
      <c r="H7" s="60"/>
      <c r="I7" s="60"/>
      <c r="J7" s="60"/>
      <c r="K7" s="60"/>
      <c r="L7" s="61"/>
    </row>
    <row r="8" spans="1:12" customFormat="1" ht="10.15" customHeight="1" x14ac:dyDescent="0.2">
      <c r="A8" s="81" t="s">
        <v>121</v>
      </c>
      <c r="B8" s="81"/>
      <c r="C8" s="81"/>
      <c r="D8" s="81"/>
      <c r="E8" s="81"/>
      <c r="F8" s="81"/>
      <c r="G8" s="77"/>
      <c r="H8" s="60"/>
      <c r="I8" s="60"/>
      <c r="J8" s="60"/>
      <c r="K8" s="60"/>
      <c r="L8" s="61"/>
    </row>
    <row r="9" spans="1:12" customFormat="1" ht="10.15" customHeight="1" x14ac:dyDescent="0.2">
      <c r="A9" s="82" t="s">
        <v>122</v>
      </c>
      <c r="B9" s="81"/>
      <c r="C9" s="81"/>
      <c r="D9" s="81"/>
      <c r="E9" s="81"/>
      <c r="F9" s="81"/>
      <c r="G9" s="77"/>
      <c r="H9" s="60"/>
      <c r="I9" s="60"/>
      <c r="J9" s="60"/>
      <c r="K9" s="60"/>
      <c r="L9" s="61"/>
    </row>
    <row r="10" spans="1:12" customFormat="1" ht="10.15" customHeight="1" x14ac:dyDescent="0.2">
      <c r="A10" s="81" t="s">
        <v>123</v>
      </c>
      <c r="B10" s="81"/>
      <c r="C10" s="81"/>
      <c r="D10" s="81"/>
      <c r="E10" s="81"/>
      <c r="F10" s="81"/>
      <c r="G10" s="77"/>
      <c r="H10" s="60"/>
      <c r="I10" s="60"/>
      <c r="J10" s="60"/>
      <c r="K10" s="60"/>
      <c r="L10" s="61"/>
    </row>
    <row r="11" spans="1:12" customFormat="1" ht="10.15" customHeight="1" x14ac:dyDescent="0.2">
      <c r="A11" s="83" t="s">
        <v>124</v>
      </c>
      <c r="B11" s="84"/>
      <c r="C11" s="84"/>
      <c r="D11" s="84"/>
      <c r="E11" s="84"/>
      <c r="F11" s="84"/>
      <c r="G11" s="77"/>
      <c r="H11" s="60"/>
      <c r="I11" s="60"/>
      <c r="J11" s="60"/>
      <c r="K11" s="60"/>
      <c r="L11" s="61"/>
    </row>
    <row r="13" spans="1:12" ht="9.75" customHeight="1" x14ac:dyDescent="0.2">
      <c r="A13" s="15" t="s">
        <v>0</v>
      </c>
      <c r="B13" s="15" t="s">
        <v>0</v>
      </c>
      <c r="C13" s="15" t="s">
        <v>0</v>
      </c>
      <c r="D13" s="15" t="s">
        <v>0</v>
      </c>
      <c r="E13" s="15" t="s">
        <v>0</v>
      </c>
      <c r="F13" s="15" t="s">
        <v>0</v>
      </c>
      <c r="G13" s="15" t="s">
        <v>0</v>
      </c>
    </row>
    <row r="14" spans="1:12" ht="35.25" customHeight="1" x14ac:dyDescent="0.2">
      <c r="A14" s="73" t="s">
        <v>1</v>
      </c>
      <c r="B14" s="73"/>
      <c r="C14" s="73"/>
      <c r="D14" s="73"/>
      <c r="E14" s="73"/>
      <c r="F14" s="73"/>
      <c r="G14" s="73"/>
    </row>
    <row r="15" spans="1:12" x14ac:dyDescent="0.2">
      <c r="A15" s="73" t="s">
        <v>0</v>
      </c>
      <c r="B15" s="73"/>
      <c r="C15" s="73"/>
      <c r="D15" s="73"/>
      <c r="E15" s="73"/>
      <c r="F15" s="73"/>
      <c r="G15" s="73"/>
    </row>
    <row r="16" spans="1:12" x14ac:dyDescent="0.2">
      <c r="A16" s="74" t="s">
        <v>2</v>
      </c>
      <c r="B16" s="74" t="s">
        <v>3</v>
      </c>
      <c r="C16" s="74" t="s">
        <v>4</v>
      </c>
      <c r="D16" s="74" t="s">
        <v>5</v>
      </c>
      <c r="E16" s="74" t="s">
        <v>6</v>
      </c>
      <c r="F16" s="74"/>
      <c r="G16" s="74"/>
    </row>
    <row r="17" spans="1:12" x14ac:dyDescent="0.2">
      <c r="A17" s="74" t="s">
        <v>0</v>
      </c>
      <c r="B17" s="74" t="s">
        <v>0</v>
      </c>
      <c r="C17" s="74" t="s">
        <v>0</v>
      </c>
      <c r="D17" s="74" t="s">
        <v>0</v>
      </c>
      <c r="E17" s="17" t="s">
        <v>7</v>
      </c>
      <c r="F17" s="17" t="s">
        <v>8</v>
      </c>
      <c r="G17" s="17" t="s">
        <v>9</v>
      </c>
      <c r="H17" s="54" t="s">
        <v>104</v>
      </c>
    </row>
    <row r="18" spans="1:12" x14ac:dyDescent="0.2">
      <c r="A18" s="17" t="s">
        <v>10</v>
      </c>
      <c r="B18" s="17" t="s">
        <v>11</v>
      </c>
      <c r="C18" s="17" t="s">
        <v>12</v>
      </c>
      <c r="D18" s="17" t="s">
        <v>13</v>
      </c>
      <c r="E18" s="17" t="s">
        <v>14</v>
      </c>
      <c r="F18" s="17" t="s">
        <v>15</v>
      </c>
      <c r="G18" s="17" t="s">
        <v>16</v>
      </c>
    </row>
    <row r="19" spans="1:12" ht="15.75" customHeight="1" x14ac:dyDescent="0.2">
      <c r="A19" s="58" t="s">
        <v>17</v>
      </c>
      <c r="B19" s="59" t="s">
        <v>0</v>
      </c>
      <c r="C19" s="59" t="s">
        <v>0</v>
      </c>
      <c r="D19" s="59" t="s">
        <v>0</v>
      </c>
      <c r="E19" s="50">
        <f>6887.189+1000+330.5+7+1+18.21708+1.45</f>
        <v>8245.3560800000014</v>
      </c>
      <c r="F19" s="18">
        <v>3938.9920000000002</v>
      </c>
      <c r="G19" s="18">
        <v>3790.1309999999999</v>
      </c>
      <c r="H19" s="71" t="s">
        <v>135</v>
      </c>
    </row>
    <row r="20" spans="1:12" ht="24" x14ac:dyDescent="0.2">
      <c r="A20" s="40" t="s">
        <v>18</v>
      </c>
      <c r="B20" s="41" t="s">
        <v>19</v>
      </c>
      <c r="C20" s="42" t="s">
        <v>0</v>
      </c>
      <c r="D20" s="42" t="s">
        <v>0</v>
      </c>
      <c r="E20" s="43">
        <f>E21+E68</f>
        <v>8245.3560799999996</v>
      </c>
      <c r="F20" s="21">
        <f t="shared" ref="F20:G20" si="0">F21+F68</f>
        <v>3938.9920000000002</v>
      </c>
      <c r="G20" s="21">
        <f t="shared" si="0"/>
        <v>3790.1309999999999</v>
      </c>
    </row>
    <row r="21" spans="1:12" s="39" customFormat="1" ht="15" customHeight="1" x14ac:dyDescent="0.2">
      <c r="A21" s="40" t="s">
        <v>100</v>
      </c>
      <c r="B21" s="41" t="s">
        <v>19</v>
      </c>
      <c r="C21" s="42" t="s">
        <v>0</v>
      </c>
      <c r="D21" s="42" t="s">
        <v>0</v>
      </c>
      <c r="E21" s="43">
        <f>E22+E60</f>
        <v>5551.9630799999995</v>
      </c>
      <c r="F21" s="43">
        <f>F22+F60</f>
        <v>1644.7760000000001</v>
      </c>
      <c r="G21" s="43">
        <f>G22+G60</f>
        <v>1473</v>
      </c>
    </row>
    <row r="22" spans="1:12" ht="36" x14ac:dyDescent="0.2">
      <c r="A22" s="28" t="s">
        <v>20</v>
      </c>
      <c r="B22" s="27" t="s">
        <v>19</v>
      </c>
      <c r="C22" s="27" t="s">
        <v>21</v>
      </c>
      <c r="D22" s="27" t="s">
        <v>0</v>
      </c>
      <c r="E22" s="18">
        <f>E23+E43</f>
        <v>5539.9630799999995</v>
      </c>
      <c r="F22" s="18">
        <f t="shared" ref="F22:G22" si="1">F23+F43</f>
        <v>1461</v>
      </c>
      <c r="G22" s="18">
        <f t="shared" si="1"/>
        <v>1461</v>
      </c>
    </row>
    <row r="23" spans="1:12" ht="48" x14ac:dyDescent="0.2">
      <c r="A23" s="69" t="s">
        <v>22</v>
      </c>
      <c r="B23" s="66" t="s">
        <v>19</v>
      </c>
      <c r="C23" s="66" t="s">
        <v>23</v>
      </c>
      <c r="D23" s="67" t="s">
        <v>0</v>
      </c>
      <c r="E23" s="70">
        <f>E24+E27+E30+E33+E40+E37+E35</f>
        <v>2014.15308</v>
      </c>
      <c r="F23" s="70">
        <f t="shared" ref="F23:G23" si="2">F24+F27+F30+F33+F40+F37+F35</f>
        <v>861</v>
      </c>
      <c r="G23" s="70">
        <f t="shared" si="2"/>
        <v>861</v>
      </c>
      <c r="J23" s="38"/>
      <c r="K23" s="38"/>
      <c r="L23" s="38"/>
    </row>
    <row r="24" spans="1:12" ht="15" customHeight="1" x14ac:dyDescent="0.2">
      <c r="A24" s="28" t="s">
        <v>24</v>
      </c>
      <c r="B24" s="27" t="s">
        <v>19</v>
      </c>
      <c r="C24" s="27" t="s">
        <v>25</v>
      </c>
      <c r="D24" s="27" t="s">
        <v>0</v>
      </c>
      <c r="E24" s="18">
        <f>E25</f>
        <v>211</v>
      </c>
      <c r="F24" s="18">
        <f t="shared" ref="F24:G24" si="3">F25</f>
        <v>211</v>
      </c>
      <c r="G24" s="18">
        <f t="shared" si="3"/>
        <v>211</v>
      </c>
    </row>
    <row r="25" spans="1:12" ht="48" x14ac:dyDescent="0.2">
      <c r="A25" s="20" t="s">
        <v>26</v>
      </c>
      <c r="B25" s="19" t="s">
        <v>19</v>
      </c>
      <c r="C25" s="19" t="s">
        <v>27</v>
      </c>
      <c r="D25" s="19" t="s">
        <v>0</v>
      </c>
      <c r="E25" s="21">
        <f>E26</f>
        <v>211</v>
      </c>
      <c r="F25" s="21">
        <f>F26</f>
        <v>211</v>
      </c>
      <c r="G25" s="21">
        <f>G26</f>
        <v>211</v>
      </c>
    </row>
    <row r="26" spans="1:12" ht="24" x14ac:dyDescent="0.2">
      <c r="A26" s="45" t="s">
        <v>28</v>
      </c>
      <c r="B26" s="46" t="s">
        <v>19</v>
      </c>
      <c r="C26" s="46" t="s">
        <v>27</v>
      </c>
      <c r="D26" s="46" t="s">
        <v>29</v>
      </c>
      <c r="E26" s="47">
        <f>211-0.36312+0.36312</f>
        <v>211</v>
      </c>
      <c r="F26" s="24">
        <v>211</v>
      </c>
      <c r="G26" s="24">
        <v>211</v>
      </c>
      <c r="H26" s="68" t="s">
        <v>134</v>
      </c>
    </row>
    <row r="27" spans="1:12" ht="15" customHeight="1" x14ac:dyDescent="0.2">
      <c r="A27" s="28" t="s">
        <v>30</v>
      </c>
      <c r="B27" s="27" t="s">
        <v>19</v>
      </c>
      <c r="C27" s="27" t="s">
        <v>31</v>
      </c>
      <c r="D27" s="27" t="s">
        <v>0</v>
      </c>
      <c r="E27" s="18">
        <f>E28</f>
        <v>10</v>
      </c>
      <c r="F27" s="18">
        <f t="shared" ref="F27:G27" si="4">F28</f>
        <v>0</v>
      </c>
      <c r="G27" s="18">
        <f t="shared" si="4"/>
        <v>0</v>
      </c>
    </row>
    <row r="28" spans="1:12" s="26" customFormat="1" ht="17.25" customHeight="1" x14ac:dyDescent="0.2">
      <c r="A28" s="33" t="s">
        <v>32</v>
      </c>
      <c r="B28" s="19" t="s">
        <v>19</v>
      </c>
      <c r="C28" s="19" t="s">
        <v>33</v>
      </c>
      <c r="D28" s="19" t="s">
        <v>0</v>
      </c>
      <c r="E28" s="21">
        <f>E29</f>
        <v>10</v>
      </c>
      <c r="F28" s="21">
        <f>F29</f>
        <v>0</v>
      </c>
      <c r="G28" s="21">
        <f>G29</f>
        <v>0</v>
      </c>
    </row>
    <row r="29" spans="1:12" ht="24" x14ac:dyDescent="0.2">
      <c r="A29" s="22" t="s">
        <v>28</v>
      </c>
      <c r="B29" s="23" t="s">
        <v>19</v>
      </c>
      <c r="C29" s="23" t="s">
        <v>33</v>
      </c>
      <c r="D29" s="23" t="s">
        <v>29</v>
      </c>
      <c r="E29" s="24">
        <v>10</v>
      </c>
      <c r="F29" s="24">
        <v>0</v>
      </c>
      <c r="G29" s="24">
        <v>0</v>
      </c>
    </row>
    <row r="30" spans="1:12" ht="15" customHeight="1" x14ac:dyDescent="0.2">
      <c r="A30" s="49" t="s">
        <v>34</v>
      </c>
      <c r="B30" s="36" t="s">
        <v>19</v>
      </c>
      <c r="C30" s="36" t="s">
        <v>35</v>
      </c>
      <c r="D30" s="36" t="s">
        <v>0</v>
      </c>
      <c r="E30" s="50">
        <f t="shared" ref="E30:G31" si="5">E31</f>
        <v>1112.5620000000001</v>
      </c>
      <c r="F30" s="18">
        <f t="shared" si="5"/>
        <v>0</v>
      </c>
      <c r="G30" s="18">
        <f t="shared" si="5"/>
        <v>0</v>
      </c>
    </row>
    <row r="31" spans="1:12" ht="48" x14ac:dyDescent="0.2">
      <c r="A31" s="42" t="s">
        <v>36</v>
      </c>
      <c r="B31" s="41" t="s">
        <v>19</v>
      </c>
      <c r="C31" s="41" t="s">
        <v>37</v>
      </c>
      <c r="D31" s="41" t="s">
        <v>0</v>
      </c>
      <c r="E31" s="43">
        <f t="shared" si="5"/>
        <v>1112.5620000000001</v>
      </c>
      <c r="F31" s="21">
        <f t="shared" si="5"/>
        <v>0</v>
      </c>
      <c r="G31" s="21">
        <f t="shared" si="5"/>
        <v>0</v>
      </c>
    </row>
    <row r="32" spans="1:12" ht="25.5" customHeight="1" x14ac:dyDescent="0.2">
      <c r="A32" s="45" t="s">
        <v>28</v>
      </c>
      <c r="B32" s="46" t="s">
        <v>19</v>
      </c>
      <c r="C32" s="46" t="s">
        <v>37</v>
      </c>
      <c r="D32" s="46" t="s">
        <v>29</v>
      </c>
      <c r="E32" s="47">
        <f>111.112+1000+1.45</f>
        <v>1112.5620000000001</v>
      </c>
      <c r="F32" s="24">
        <v>0</v>
      </c>
      <c r="G32" s="24">
        <v>0</v>
      </c>
      <c r="H32" s="48" t="s">
        <v>101</v>
      </c>
      <c r="I32" s="72" t="s">
        <v>133</v>
      </c>
    </row>
    <row r="33" spans="1:9" s="39" customFormat="1" ht="15" customHeight="1" x14ac:dyDescent="0.2">
      <c r="A33" s="49" t="s">
        <v>38</v>
      </c>
      <c r="B33" s="36" t="s">
        <v>19</v>
      </c>
      <c r="C33" s="36" t="s">
        <v>39</v>
      </c>
      <c r="D33" s="36" t="s">
        <v>0</v>
      </c>
      <c r="E33" s="50">
        <f>E34</f>
        <v>18.217079999999999</v>
      </c>
      <c r="F33" s="50">
        <f>F34</f>
        <v>0</v>
      </c>
      <c r="G33" s="50">
        <f>G34</f>
        <v>0</v>
      </c>
    </row>
    <row r="34" spans="1:9" s="39" customFormat="1" ht="24" x14ac:dyDescent="0.2">
      <c r="A34" s="45" t="s">
        <v>28</v>
      </c>
      <c r="B34" s="46" t="s">
        <v>19</v>
      </c>
      <c r="C34" s="46" t="s">
        <v>41</v>
      </c>
      <c r="D34" s="46" t="s">
        <v>29</v>
      </c>
      <c r="E34" s="47">
        <v>18.217079999999999</v>
      </c>
      <c r="F34" s="47">
        <v>0</v>
      </c>
      <c r="G34" s="47">
        <v>0</v>
      </c>
      <c r="H34" s="68" t="s">
        <v>132</v>
      </c>
      <c r="I34" s="55" t="s">
        <v>107</v>
      </c>
    </row>
    <row r="35" spans="1:9" ht="36" x14ac:dyDescent="0.2">
      <c r="A35" s="20" t="s">
        <v>40</v>
      </c>
      <c r="B35" s="19" t="s">
        <v>19</v>
      </c>
      <c r="C35" s="19" t="s">
        <v>41</v>
      </c>
      <c r="D35" s="19" t="s">
        <v>0</v>
      </c>
      <c r="E35" s="21">
        <f>E36</f>
        <v>5.3739999999999997</v>
      </c>
      <c r="F35" s="21">
        <f t="shared" ref="F35:G35" si="6">F36</f>
        <v>0</v>
      </c>
      <c r="G35" s="21">
        <f t="shared" si="6"/>
        <v>0</v>
      </c>
    </row>
    <row r="36" spans="1:9" ht="24" x14ac:dyDescent="0.2">
      <c r="A36" s="22" t="s">
        <v>28</v>
      </c>
      <c r="B36" s="23" t="s">
        <v>19</v>
      </c>
      <c r="C36" s="23" t="s">
        <v>41</v>
      </c>
      <c r="D36" s="23" t="s">
        <v>29</v>
      </c>
      <c r="E36" s="24">
        <v>5.3739999999999997</v>
      </c>
      <c r="F36" s="24">
        <v>0</v>
      </c>
      <c r="G36" s="24">
        <v>0</v>
      </c>
    </row>
    <row r="37" spans="1:9" ht="36" x14ac:dyDescent="0.2">
      <c r="A37" s="49" t="s">
        <v>127</v>
      </c>
      <c r="B37" s="41" t="s">
        <v>19</v>
      </c>
      <c r="C37" s="41" t="s">
        <v>128</v>
      </c>
      <c r="D37" s="23"/>
      <c r="E37" s="43">
        <f t="shared" ref="E37:G38" si="7">E38</f>
        <v>7</v>
      </c>
      <c r="F37" s="43">
        <f t="shared" si="7"/>
        <v>0</v>
      </c>
      <c r="G37" s="43">
        <f t="shared" si="7"/>
        <v>0</v>
      </c>
    </row>
    <row r="38" spans="1:9" ht="48" x14ac:dyDescent="0.2">
      <c r="A38" s="42" t="s">
        <v>105</v>
      </c>
      <c r="B38" s="41" t="s">
        <v>19</v>
      </c>
      <c r="C38" s="41" t="s">
        <v>106</v>
      </c>
      <c r="D38" s="46"/>
      <c r="E38" s="47">
        <f t="shared" si="7"/>
        <v>7</v>
      </c>
      <c r="F38" s="47">
        <f t="shared" si="7"/>
        <v>0</v>
      </c>
      <c r="G38" s="47">
        <f t="shared" si="7"/>
        <v>0</v>
      </c>
    </row>
    <row r="39" spans="1:9" ht="24" x14ac:dyDescent="0.2">
      <c r="A39" s="45" t="s">
        <v>28</v>
      </c>
      <c r="B39" s="23" t="s">
        <v>19</v>
      </c>
      <c r="C39" s="46" t="s">
        <v>106</v>
      </c>
      <c r="D39" s="23"/>
      <c r="E39" s="47">
        <v>7</v>
      </c>
      <c r="F39" s="47">
        <v>0</v>
      </c>
      <c r="G39" s="47">
        <v>0</v>
      </c>
      <c r="H39" s="55" t="s">
        <v>107</v>
      </c>
    </row>
    <row r="40" spans="1:9" ht="15.75" customHeight="1" x14ac:dyDescent="0.2">
      <c r="A40" s="28" t="s">
        <v>42</v>
      </c>
      <c r="B40" s="27" t="s">
        <v>19</v>
      </c>
      <c r="C40" s="27" t="s">
        <v>43</v>
      </c>
      <c r="D40" s="27" t="s">
        <v>0</v>
      </c>
      <c r="E40" s="18">
        <f>E41</f>
        <v>650</v>
      </c>
      <c r="F40" s="18">
        <f t="shared" ref="F40:G40" si="8">F41</f>
        <v>650</v>
      </c>
      <c r="G40" s="18">
        <f t="shared" si="8"/>
        <v>650</v>
      </c>
    </row>
    <row r="41" spans="1:9" ht="48" x14ac:dyDescent="0.2">
      <c r="A41" s="20" t="s">
        <v>44</v>
      </c>
      <c r="B41" s="19" t="s">
        <v>19</v>
      </c>
      <c r="C41" s="19" t="s">
        <v>45</v>
      </c>
      <c r="D41" s="19" t="s">
        <v>0</v>
      </c>
      <c r="E41" s="21">
        <f>E42</f>
        <v>650</v>
      </c>
      <c r="F41" s="21">
        <f t="shared" ref="F41:G41" si="9">F42</f>
        <v>650</v>
      </c>
      <c r="G41" s="21">
        <f t="shared" si="9"/>
        <v>650</v>
      </c>
    </row>
    <row r="42" spans="1:9" ht="24" x14ac:dyDescent="0.2">
      <c r="A42" s="22" t="s">
        <v>28</v>
      </c>
      <c r="B42" s="23" t="s">
        <v>19</v>
      </c>
      <c r="C42" s="23" t="s">
        <v>45</v>
      </c>
      <c r="D42" s="23" t="s">
        <v>29</v>
      </c>
      <c r="E42" s="24">
        <v>650</v>
      </c>
      <c r="F42" s="24">
        <v>650</v>
      </c>
      <c r="G42" s="24">
        <v>650</v>
      </c>
    </row>
    <row r="43" spans="1:9" ht="42" customHeight="1" x14ac:dyDescent="0.2">
      <c r="A43" s="29" t="s">
        <v>46</v>
      </c>
      <c r="B43" s="30" t="s">
        <v>19</v>
      </c>
      <c r="C43" s="30" t="s">
        <v>47</v>
      </c>
      <c r="D43" s="31" t="s">
        <v>0</v>
      </c>
      <c r="E43" s="32">
        <f>E44+E47+E51+E54+E57</f>
        <v>3525.81</v>
      </c>
      <c r="F43" s="32">
        <f t="shared" ref="F43:G43" si="10">F44+F47+F51+F54+F57</f>
        <v>600</v>
      </c>
      <c r="G43" s="32">
        <f t="shared" si="10"/>
        <v>600</v>
      </c>
    </row>
    <row r="44" spans="1:9" ht="13.5" customHeight="1" x14ac:dyDescent="0.2">
      <c r="A44" s="49" t="s">
        <v>129</v>
      </c>
      <c r="B44" s="66"/>
      <c r="C44" s="36" t="s">
        <v>49</v>
      </c>
      <c r="D44" s="67"/>
      <c r="E44" s="50">
        <f>E45+E49</f>
        <v>600</v>
      </c>
      <c r="F44" s="50">
        <f t="shared" ref="F44:G44" si="11">F45+F49</f>
        <v>600</v>
      </c>
      <c r="G44" s="50">
        <f t="shared" si="11"/>
        <v>600</v>
      </c>
    </row>
    <row r="45" spans="1:9" ht="18" customHeight="1" x14ac:dyDescent="0.2">
      <c r="A45" s="49" t="s">
        <v>48</v>
      </c>
      <c r="B45" s="36" t="s">
        <v>19</v>
      </c>
      <c r="C45" s="36" t="s">
        <v>49</v>
      </c>
      <c r="D45" s="36" t="s">
        <v>0</v>
      </c>
      <c r="E45" s="50">
        <f>E46</f>
        <v>248.959</v>
      </c>
      <c r="F45" s="50">
        <f>F46</f>
        <v>206.13499999999999</v>
      </c>
      <c r="G45" s="50">
        <f>G46</f>
        <v>179.04300000000001</v>
      </c>
    </row>
    <row r="46" spans="1:9" s="39" customFormat="1" ht="24.75" customHeight="1" x14ac:dyDescent="0.2">
      <c r="A46" s="53" t="s">
        <v>28</v>
      </c>
      <c r="B46" s="35" t="s">
        <v>19</v>
      </c>
      <c r="C46" s="35" t="s">
        <v>49</v>
      </c>
      <c r="D46" s="35" t="s">
        <v>0</v>
      </c>
      <c r="E46" s="47">
        <f>249.959-1</f>
        <v>248.959</v>
      </c>
      <c r="F46" s="47">
        <v>206.13499999999999</v>
      </c>
      <c r="G46" s="47">
        <v>179.04300000000001</v>
      </c>
      <c r="H46" s="51" t="s">
        <v>102</v>
      </c>
      <c r="I46" s="52" t="s">
        <v>103</v>
      </c>
    </row>
    <row r="47" spans="1:9" s="26" customFormat="1" ht="15.75" customHeight="1" x14ac:dyDescent="0.2">
      <c r="A47" s="33" t="s">
        <v>48</v>
      </c>
      <c r="B47" s="19" t="s">
        <v>19</v>
      </c>
      <c r="C47" s="19" t="s">
        <v>50</v>
      </c>
      <c r="D47" s="19" t="s">
        <v>0</v>
      </c>
      <c r="E47" s="21">
        <f>E48</f>
        <v>0</v>
      </c>
      <c r="F47" s="21">
        <f>F48</f>
        <v>0</v>
      </c>
      <c r="G47" s="21">
        <f>G48</f>
        <v>0</v>
      </c>
    </row>
    <row r="48" spans="1:9" ht="25.5" customHeight="1" x14ac:dyDescent="0.2">
      <c r="A48" s="45" t="s">
        <v>28</v>
      </c>
      <c r="B48" s="46" t="s">
        <v>19</v>
      </c>
      <c r="C48" s="46" t="s">
        <v>50</v>
      </c>
      <c r="D48" s="46" t="s">
        <v>29</v>
      </c>
      <c r="E48" s="47">
        <f>249.959-249.959</f>
        <v>0</v>
      </c>
      <c r="F48" s="47">
        <f>206.135-206.135</f>
        <v>0</v>
      </c>
      <c r="G48" s="47">
        <f>179.043-179.043</f>
        <v>0</v>
      </c>
      <c r="H48" s="51" t="s">
        <v>108</v>
      </c>
    </row>
    <row r="49" spans="1:9" ht="48" x14ac:dyDescent="0.2">
      <c r="A49" s="20" t="s">
        <v>51</v>
      </c>
      <c r="B49" s="19" t="s">
        <v>19</v>
      </c>
      <c r="C49" s="19" t="s">
        <v>52</v>
      </c>
      <c r="D49" s="19" t="s">
        <v>0</v>
      </c>
      <c r="E49" s="21">
        <f>E50</f>
        <v>351.041</v>
      </c>
      <c r="F49" s="21">
        <f>F50</f>
        <v>393.86500000000001</v>
      </c>
      <c r="G49" s="21">
        <f>G50</f>
        <v>420.95699999999999</v>
      </c>
    </row>
    <row r="50" spans="1:9" ht="24" x14ac:dyDescent="0.2">
      <c r="A50" s="45" t="s">
        <v>28</v>
      </c>
      <c r="B50" s="46" t="s">
        <v>19</v>
      </c>
      <c r="C50" s="46" t="s">
        <v>52</v>
      </c>
      <c r="D50" s="46" t="s">
        <v>29</v>
      </c>
      <c r="E50" s="47">
        <f>350.041+1</f>
        <v>351.041</v>
      </c>
      <c r="F50" s="24">
        <v>393.86500000000001</v>
      </c>
      <c r="G50" s="24">
        <v>420.95699999999999</v>
      </c>
      <c r="H50" s="52" t="s">
        <v>126</v>
      </c>
    </row>
    <row r="51" spans="1:9" ht="16.5" customHeight="1" x14ac:dyDescent="0.2">
      <c r="A51" s="28" t="s">
        <v>53</v>
      </c>
      <c r="B51" s="27" t="s">
        <v>19</v>
      </c>
      <c r="C51" s="27" t="s">
        <v>54</v>
      </c>
      <c r="D51" s="27" t="s">
        <v>0</v>
      </c>
      <c r="E51" s="18">
        <v>574.71900000000005</v>
      </c>
      <c r="F51" s="18">
        <f>F52</f>
        <v>0</v>
      </c>
      <c r="G51" s="18">
        <f>G52</f>
        <v>0</v>
      </c>
    </row>
    <row r="52" spans="1:9" ht="38.25" customHeight="1" x14ac:dyDescent="0.2">
      <c r="A52" s="20" t="s">
        <v>55</v>
      </c>
      <c r="B52" s="19" t="s">
        <v>19</v>
      </c>
      <c r="C52" s="19" t="s">
        <v>56</v>
      </c>
      <c r="D52" s="19" t="s">
        <v>0</v>
      </c>
      <c r="E52" s="21">
        <v>574.71900000000005</v>
      </c>
      <c r="F52" s="21">
        <f>F53</f>
        <v>0</v>
      </c>
      <c r="G52" s="21">
        <f>G53</f>
        <v>0</v>
      </c>
    </row>
    <row r="53" spans="1:9" ht="24" x14ac:dyDescent="0.2">
      <c r="A53" s="22" t="s">
        <v>28</v>
      </c>
      <c r="B53" s="23" t="s">
        <v>19</v>
      </c>
      <c r="C53" s="23" t="s">
        <v>56</v>
      </c>
      <c r="D53" s="23" t="s">
        <v>29</v>
      </c>
      <c r="E53" s="24">
        <v>574.71900000000005</v>
      </c>
      <c r="F53" s="24">
        <v>0</v>
      </c>
      <c r="G53" s="24">
        <v>0</v>
      </c>
    </row>
    <row r="54" spans="1:9" ht="24" x14ac:dyDescent="0.2">
      <c r="A54" s="28" t="s">
        <v>57</v>
      </c>
      <c r="B54" s="27" t="s">
        <v>19</v>
      </c>
      <c r="C54" s="27" t="s">
        <v>58</v>
      </c>
      <c r="D54" s="27" t="s">
        <v>0</v>
      </c>
      <c r="E54" s="18">
        <f>E55</f>
        <v>2020.5909999999999</v>
      </c>
      <c r="F54" s="18">
        <f t="shared" ref="F54:G54" si="12">F55</f>
        <v>0</v>
      </c>
      <c r="G54" s="18">
        <f t="shared" si="12"/>
        <v>0</v>
      </c>
    </row>
    <row r="55" spans="1:9" ht="38.25" customHeight="1" x14ac:dyDescent="0.2">
      <c r="A55" s="20" t="s">
        <v>59</v>
      </c>
      <c r="B55" s="19" t="s">
        <v>19</v>
      </c>
      <c r="C55" s="19" t="s">
        <v>60</v>
      </c>
      <c r="D55" s="19" t="s">
        <v>0</v>
      </c>
      <c r="E55" s="21">
        <f>E56</f>
        <v>2020.5909999999999</v>
      </c>
      <c r="F55" s="21">
        <f t="shared" ref="F55:G55" si="13">F56</f>
        <v>0</v>
      </c>
      <c r="G55" s="21">
        <f t="shared" si="13"/>
        <v>0</v>
      </c>
    </row>
    <row r="56" spans="1:9" ht="24" x14ac:dyDescent="0.2">
      <c r="A56" s="45" t="s">
        <v>28</v>
      </c>
      <c r="B56" s="46" t="s">
        <v>19</v>
      </c>
      <c r="C56" s="46" t="s">
        <v>60</v>
      </c>
      <c r="D56" s="46" t="s">
        <v>29</v>
      </c>
      <c r="E56" s="47">
        <v>2020.5909999999999</v>
      </c>
      <c r="F56" s="47">
        <v>0</v>
      </c>
      <c r="G56" s="47">
        <v>0</v>
      </c>
      <c r="H56" s="51" t="s">
        <v>109</v>
      </c>
    </row>
    <row r="57" spans="1:9" ht="24" x14ac:dyDescent="0.2">
      <c r="A57" s="49" t="s">
        <v>110</v>
      </c>
      <c r="B57" s="36" t="s">
        <v>19</v>
      </c>
      <c r="C57" s="36" t="s">
        <v>112</v>
      </c>
      <c r="D57" s="36" t="s">
        <v>0</v>
      </c>
      <c r="E57" s="50">
        <f t="shared" ref="E57:G58" si="14">E58</f>
        <v>330.5</v>
      </c>
      <c r="F57" s="47">
        <f t="shared" si="14"/>
        <v>0</v>
      </c>
      <c r="G57" s="47">
        <f t="shared" si="14"/>
        <v>0</v>
      </c>
    </row>
    <row r="58" spans="1:9" ht="36" x14ac:dyDescent="0.2">
      <c r="A58" s="42" t="s">
        <v>111</v>
      </c>
      <c r="B58" s="41" t="s">
        <v>19</v>
      </c>
      <c r="C58" s="41" t="s">
        <v>113</v>
      </c>
      <c r="D58" s="41" t="s">
        <v>0</v>
      </c>
      <c r="E58" s="43">
        <f t="shared" si="14"/>
        <v>330.5</v>
      </c>
      <c r="F58" s="43">
        <f t="shared" si="14"/>
        <v>0</v>
      </c>
      <c r="G58" s="43">
        <f t="shared" si="14"/>
        <v>0</v>
      </c>
    </row>
    <row r="59" spans="1:9" ht="24" x14ac:dyDescent="0.2">
      <c r="A59" s="34" t="s">
        <v>28</v>
      </c>
      <c r="B59" s="46" t="s">
        <v>19</v>
      </c>
      <c r="C59" s="35" t="s">
        <v>113</v>
      </c>
      <c r="D59" s="35" t="s">
        <v>29</v>
      </c>
      <c r="E59" s="37">
        <f>200+130.5</f>
        <v>330.5</v>
      </c>
      <c r="F59" s="47">
        <v>0</v>
      </c>
      <c r="G59" s="47">
        <v>0</v>
      </c>
      <c r="H59" s="51" t="s">
        <v>114</v>
      </c>
      <c r="I59" s="56" t="s">
        <v>107</v>
      </c>
    </row>
    <row r="60" spans="1:9" ht="36" x14ac:dyDescent="0.2">
      <c r="A60" s="28" t="s">
        <v>61</v>
      </c>
      <c r="B60" s="27" t="s">
        <v>19</v>
      </c>
      <c r="C60" s="27" t="s">
        <v>62</v>
      </c>
      <c r="D60" s="27" t="s">
        <v>0</v>
      </c>
      <c r="E60" s="18">
        <f t="shared" ref="E60:G60" si="15">E61</f>
        <v>12</v>
      </c>
      <c r="F60" s="18">
        <f t="shared" si="15"/>
        <v>183.77600000000001</v>
      </c>
      <c r="G60" s="18">
        <f t="shared" si="15"/>
        <v>12</v>
      </c>
    </row>
    <row r="61" spans="1:9" ht="24" x14ac:dyDescent="0.2">
      <c r="A61" s="29" t="s">
        <v>63</v>
      </c>
      <c r="B61" s="30" t="s">
        <v>19</v>
      </c>
      <c r="C61" s="30" t="s">
        <v>64</v>
      </c>
      <c r="D61" s="31" t="s">
        <v>0</v>
      </c>
      <c r="E61" s="32">
        <f>E62+E64+E66</f>
        <v>12</v>
      </c>
      <c r="F61" s="32">
        <f t="shared" ref="F61:G61" si="16">F62+F64+F66</f>
        <v>183.77600000000001</v>
      </c>
      <c r="G61" s="32">
        <f t="shared" si="16"/>
        <v>12</v>
      </c>
    </row>
    <row r="62" spans="1:9" x14ac:dyDescent="0.2">
      <c r="A62" s="28" t="s">
        <v>65</v>
      </c>
      <c r="B62" s="27" t="s">
        <v>19</v>
      </c>
      <c r="C62" s="27" t="s">
        <v>66</v>
      </c>
      <c r="D62" s="27" t="s">
        <v>0</v>
      </c>
      <c r="E62" s="18">
        <f>E63</f>
        <v>12</v>
      </c>
      <c r="F62" s="18">
        <f>F63</f>
        <v>12</v>
      </c>
      <c r="G62" s="18">
        <f>G63</f>
        <v>12</v>
      </c>
    </row>
    <row r="63" spans="1:9" ht="24" x14ac:dyDescent="0.2">
      <c r="A63" s="45" t="s">
        <v>28</v>
      </c>
      <c r="B63" s="46" t="s">
        <v>19</v>
      </c>
      <c r="C63" s="46" t="s">
        <v>66</v>
      </c>
      <c r="D63" s="46" t="s">
        <v>29</v>
      </c>
      <c r="E63" s="47">
        <v>12</v>
      </c>
      <c r="F63" s="47">
        <v>12</v>
      </c>
      <c r="G63" s="47">
        <v>12</v>
      </c>
      <c r="H63" s="51" t="s">
        <v>115</v>
      </c>
    </row>
    <row r="64" spans="1:9" s="26" customFormat="1" ht="17.25" customHeight="1" x14ac:dyDescent="0.2">
      <c r="A64" s="33" t="s">
        <v>65</v>
      </c>
      <c r="B64" s="19" t="s">
        <v>19</v>
      </c>
      <c r="C64" s="19" t="s">
        <v>67</v>
      </c>
      <c r="D64" s="19" t="s">
        <v>0</v>
      </c>
      <c r="E64" s="21">
        <f>E65</f>
        <v>0</v>
      </c>
      <c r="F64" s="21">
        <f>F65</f>
        <v>0</v>
      </c>
      <c r="G64" s="21">
        <f>G65</f>
        <v>0</v>
      </c>
    </row>
    <row r="65" spans="1:12" ht="24" x14ac:dyDescent="0.2">
      <c r="A65" s="45" t="s">
        <v>28</v>
      </c>
      <c r="B65" s="46" t="s">
        <v>19</v>
      </c>
      <c r="C65" s="46" t="s">
        <v>67</v>
      </c>
      <c r="D65" s="46" t="s">
        <v>29</v>
      </c>
      <c r="E65" s="47">
        <f>12-12</f>
        <v>0</v>
      </c>
      <c r="F65" s="47">
        <f t="shared" ref="F65:G65" si="17">12-12</f>
        <v>0</v>
      </c>
      <c r="G65" s="47">
        <f t="shared" si="17"/>
        <v>0</v>
      </c>
      <c r="H65" s="51" t="s">
        <v>116</v>
      </c>
    </row>
    <row r="66" spans="1:12" ht="27.75" customHeight="1" x14ac:dyDescent="0.2">
      <c r="A66" s="20" t="s">
        <v>68</v>
      </c>
      <c r="B66" s="19" t="s">
        <v>19</v>
      </c>
      <c r="C66" s="19" t="s">
        <v>69</v>
      </c>
      <c r="D66" s="19" t="s">
        <v>0</v>
      </c>
      <c r="E66" s="21">
        <f>E67</f>
        <v>0</v>
      </c>
      <c r="F66" s="21">
        <f>F67</f>
        <v>171.77600000000001</v>
      </c>
      <c r="G66" s="21">
        <f>G67</f>
        <v>0</v>
      </c>
    </row>
    <row r="67" spans="1:12" ht="24" x14ac:dyDescent="0.2">
      <c r="A67" s="22" t="s">
        <v>28</v>
      </c>
      <c r="B67" s="23" t="s">
        <v>19</v>
      </c>
      <c r="C67" s="23" t="s">
        <v>69</v>
      </c>
      <c r="D67" s="23" t="s">
        <v>29</v>
      </c>
      <c r="E67" s="24">
        <v>0</v>
      </c>
      <c r="F67" s="24">
        <v>171.77600000000001</v>
      </c>
      <c r="G67" s="24">
        <v>0</v>
      </c>
    </row>
    <row r="68" spans="1:12" ht="19.5" customHeight="1" x14ac:dyDescent="0.2">
      <c r="A68" s="34" t="s">
        <v>70</v>
      </c>
      <c r="B68" s="35" t="s">
        <v>19</v>
      </c>
      <c r="C68" s="35" t="s">
        <v>71</v>
      </c>
      <c r="D68" s="36" t="s">
        <v>0</v>
      </c>
      <c r="E68" s="37">
        <f>2692.393+1</f>
        <v>2693.393</v>
      </c>
      <c r="F68" s="37">
        <v>2294.2159999999999</v>
      </c>
      <c r="G68" s="37">
        <v>2317.1309999999999</v>
      </c>
    </row>
    <row r="69" spans="1:12" ht="15" customHeight="1" x14ac:dyDescent="0.2">
      <c r="A69" s="28" t="s">
        <v>72</v>
      </c>
      <c r="B69" s="27" t="s">
        <v>19</v>
      </c>
      <c r="C69" s="27" t="s">
        <v>73</v>
      </c>
      <c r="D69" s="27" t="s">
        <v>0</v>
      </c>
      <c r="E69" s="18">
        <f>E70+E73+E75+E78+E81+E83+E86+E89</f>
        <v>2693.393</v>
      </c>
      <c r="F69" s="18">
        <f t="shared" ref="F69:G69" si="18">F70+F73+F75+F78+F81+F83+F86+F89</f>
        <v>2294.2159999999999</v>
      </c>
      <c r="G69" s="18">
        <f t="shared" si="18"/>
        <v>2317.1310000000003</v>
      </c>
    </row>
    <row r="70" spans="1:12" ht="30.75" customHeight="1" x14ac:dyDescent="0.2">
      <c r="A70" s="20" t="s">
        <v>74</v>
      </c>
      <c r="B70" s="19" t="s">
        <v>19</v>
      </c>
      <c r="C70" s="19" t="s">
        <v>75</v>
      </c>
      <c r="D70" s="19" t="s">
        <v>0</v>
      </c>
      <c r="E70" s="21">
        <f>E71+E72</f>
        <v>212.22300000000001</v>
      </c>
      <c r="F70" s="21">
        <f t="shared" ref="F70:G70" si="19">F71+F72</f>
        <v>234.76299999999998</v>
      </c>
      <c r="G70" s="21">
        <f t="shared" si="19"/>
        <v>257.67599999999999</v>
      </c>
      <c r="J70" s="44"/>
      <c r="K70" s="44"/>
      <c r="L70" s="44"/>
    </row>
    <row r="71" spans="1:12" ht="60" x14ac:dyDescent="0.2">
      <c r="A71" s="22" t="s">
        <v>76</v>
      </c>
      <c r="B71" s="23" t="s">
        <v>19</v>
      </c>
      <c r="C71" s="23" t="s">
        <v>75</v>
      </c>
      <c r="D71" s="23" t="s">
        <v>77</v>
      </c>
      <c r="E71" s="24">
        <v>193.608</v>
      </c>
      <c r="F71" s="24">
        <v>207.78899999999999</v>
      </c>
      <c r="G71" s="24">
        <v>223.88</v>
      </c>
    </row>
    <row r="72" spans="1:12" ht="24" x14ac:dyDescent="0.2">
      <c r="A72" s="22" t="s">
        <v>28</v>
      </c>
      <c r="B72" s="23" t="s">
        <v>19</v>
      </c>
      <c r="C72" s="23" t="s">
        <v>75</v>
      </c>
      <c r="D72" s="23" t="s">
        <v>29</v>
      </c>
      <c r="E72" s="24">
        <v>18.614999999999998</v>
      </c>
      <c r="F72" s="24">
        <v>26.974</v>
      </c>
      <c r="G72" s="24">
        <v>33.795999999999999</v>
      </c>
    </row>
    <row r="73" spans="1:12" ht="36" x14ac:dyDescent="0.2">
      <c r="A73" s="20" t="s">
        <v>78</v>
      </c>
      <c r="B73" s="19" t="s">
        <v>19</v>
      </c>
      <c r="C73" s="19" t="s">
        <v>79</v>
      </c>
      <c r="D73" s="19" t="s">
        <v>0</v>
      </c>
      <c r="E73" s="21">
        <f>E74</f>
        <v>0.29599999999999999</v>
      </c>
      <c r="F73" s="21">
        <f t="shared" ref="F73:G73" si="20">F74</f>
        <v>0.29599999999999999</v>
      </c>
      <c r="G73" s="21">
        <f t="shared" si="20"/>
        <v>0.29599999999999999</v>
      </c>
    </row>
    <row r="74" spans="1:12" s="26" customFormat="1" ht="17.25" customHeight="1" x14ac:dyDescent="0.2">
      <c r="A74" s="25" t="s">
        <v>80</v>
      </c>
      <c r="B74" s="23" t="s">
        <v>19</v>
      </c>
      <c r="C74" s="23" t="s">
        <v>79</v>
      </c>
      <c r="D74" s="23" t="s">
        <v>81</v>
      </c>
      <c r="E74" s="24">
        <v>0.29599999999999999</v>
      </c>
      <c r="F74" s="24">
        <v>0.29599999999999999</v>
      </c>
      <c r="G74" s="24">
        <v>0.29599999999999999</v>
      </c>
    </row>
    <row r="75" spans="1:12" ht="24" x14ac:dyDescent="0.2">
      <c r="A75" s="20" t="s">
        <v>82</v>
      </c>
      <c r="B75" s="19" t="s">
        <v>19</v>
      </c>
      <c r="C75" s="19" t="s">
        <v>83</v>
      </c>
      <c r="D75" s="19" t="s">
        <v>0</v>
      </c>
      <c r="E75" s="21">
        <f>E76+E77</f>
        <v>421.72300000000001</v>
      </c>
      <c r="F75" s="21">
        <f t="shared" ref="F75:G75" si="21">F76+F77</f>
        <v>1</v>
      </c>
      <c r="G75" s="21">
        <f t="shared" si="21"/>
        <v>1</v>
      </c>
    </row>
    <row r="76" spans="1:12" ht="60" x14ac:dyDescent="0.2">
      <c r="A76" s="22" t="s">
        <v>76</v>
      </c>
      <c r="B76" s="23" t="s">
        <v>19</v>
      </c>
      <c r="C76" s="23" t="s">
        <v>83</v>
      </c>
      <c r="D76" s="23" t="s">
        <v>77</v>
      </c>
      <c r="E76" s="24">
        <v>420.72300000000001</v>
      </c>
      <c r="F76" s="24">
        <v>0</v>
      </c>
      <c r="G76" s="24">
        <v>0</v>
      </c>
    </row>
    <row r="77" spans="1:12" s="26" customFormat="1" ht="16.5" customHeight="1" x14ac:dyDescent="0.2">
      <c r="A77" s="25" t="s">
        <v>84</v>
      </c>
      <c r="B77" s="23" t="s">
        <v>19</v>
      </c>
      <c r="C77" s="23" t="s">
        <v>83</v>
      </c>
      <c r="D77" s="23" t="s">
        <v>85</v>
      </c>
      <c r="E77" s="24">
        <v>1</v>
      </c>
      <c r="F77" s="24">
        <v>1</v>
      </c>
      <c r="G77" s="24">
        <v>1</v>
      </c>
    </row>
    <row r="78" spans="1:12" ht="36" x14ac:dyDescent="0.2">
      <c r="A78" s="20" t="s">
        <v>86</v>
      </c>
      <c r="B78" s="19" t="s">
        <v>19</v>
      </c>
      <c r="C78" s="19" t="s">
        <v>87</v>
      </c>
      <c r="D78" s="19" t="s">
        <v>0</v>
      </c>
      <c r="E78" s="21">
        <f>E79+E80</f>
        <v>1948.309</v>
      </c>
      <c r="F78" s="21">
        <f t="shared" ref="F78:G78" si="22">F79+F80</f>
        <v>1939.0149999999999</v>
      </c>
      <c r="G78" s="21">
        <f t="shared" si="22"/>
        <v>1929.5230000000001</v>
      </c>
      <c r="I78" s="44"/>
      <c r="J78" s="44"/>
      <c r="K78" s="44"/>
    </row>
    <row r="79" spans="1:12" ht="60" x14ac:dyDescent="0.2">
      <c r="A79" s="45" t="s">
        <v>76</v>
      </c>
      <c r="B79" s="46" t="s">
        <v>19</v>
      </c>
      <c r="C79" s="46" t="s">
        <v>87</v>
      </c>
      <c r="D79" s="46" t="s">
        <v>77</v>
      </c>
      <c r="E79" s="47">
        <f>1384.856+20.2-20.2</f>
        <v>1384.856</v>
      </c>
      <c r="F79" s="24">
        <v>1384.856</v>
      </c>
      <c r="G79" s="24">
        <v>1384.856</v>
      </c>
      <c r="H79" s="57" t="s">
        <v>130</v>
      </c>
    </row>
    <row r="80" spans="1:12" ht="24" x14ac:dyDescent="0.2">
      <c r="A80" s="45" t="s">
        <v>28</v>
      </c>
      <c r="B80" s="46" t="s">
        <v>19</v>
      </c>
      <c r="C80" s="46" t="s">
        <v>87</v>
      </c>
      <c r="D80" s="46" t="s">
        <v>29</v>
      </c>
      <c r="E80" s="47">
        <f>563.453-20.2+20.2</f>
        <v>563.45299999999997</v>
      </c>
      <c r="F80" s="24">
        <v>554.15899999999999</v>
      </c>
      <c r="G80" s="24">
        <v>544.66700000000003</v>
      </c>
      <c r="H80" s="57" t="s">
        <v>131</v>
      </c>
    </row>
    <row r="81" spans="1:11" ht="31.5" customHeight="1" x14ac:dyDescent="0.2">
      <c r="A81" s="20" t="s">
        <v>88</v>
      </c>
      <c r="B81" s="19" t="s">
        <v>19</v>
      </c>
      <c r="C81" s="19" t="s">
        <v>89</v>
      </c>
      <c r="D81" s="19" t="s">
        <v>0</v>
      </c>
      <c r="E81" s="21">
        <f>E82</f>
        <v>0.14799999999999999</v>
      </c>
      <c r="F81" s="21">
        <f>F82</f>
        <v>0.14799999999999999</v>
      </c>
      <c r="G81" s="21">
        <f>G82</f>
        <v>0.14799999999999999</v>
      </c>
    </row>
    <row r="82" spans="1:11" ht="24" x14ac:dyDescent="0.2">
      <c r="A82" s="22" t="s">
        <v>28</v>
      </c>
      <c r="B82" s="23" t="s">
        <v>19</v>
      </c>
      <c r="C82" s="23" t="s">
        <v>89</v>
      </c>
      <c r="D82" s="23" t="s">
        <v>29</v>
      </c>
      <c r="E82" s="24">
        <v>0.14799999999999999</v>
      </c>
      <c r="F82" s="24">
        <v>0.14799999999999999</v>
      </c>
      <c r="G82" s="24">
        <v>0.14799999999999999</v>
      </c>
    </row>
    <row r="83" spans="1:11" ht="77.25" customHeight="1" x14ac:dyDescent="0.2">
      <c r="A83" s="20" t="s">
        <v>90</v>
      </c>
      <c r="B83" s="19" t="s">
        <v>19</v>
      </c>
      <c r="C83" s="19" t="s">
        <v>91</v>
      </c>
      <c r="D83" s="19" t="s">
        <v>0</v>
      </c>
      <c r="E83" s="21">
        <f>E84+E85</f>
        <v>27.331</v>
      </c>
      <c r="F83" s="21">
        <f t="shared" ref="F83:G83" si="23">F84+F85</f>
        <v>27.331</v>
      </c>
      <c r="G83" s="21">
        <f t="shared" si="23"/>
        <v>27.331</v>
      </c>
    </row>
    <row r="84" spans="1:11" ht="60" x14ac:dyDescent="0.2">
      <c r="A84" s="22" t="s">
        <v>76</v>
      </c>
      <c r="B84" s="23" t="s">
        <v>19</v>
      </c>
      <c r="C84" s="23" t="s">
        <v>91</v>
      </c>
      <c r="D84" s="23" t="s">
        <v>77</v>
      </c>
      <c r="E84" s="24">
        <v>22.265000000000001</v>
      </c>
      <c r="F84" s="24">
        <v>22.265000000000001</v>
      </c>
      <c r="G84" s="24">
        <v>22.265000000000001</v>
      </c>
    </row>
    <row r="85" spans="1:11" ht="24" x14ac:dyDescent="0.2">
      <c r="A85" s="22" t="s">
        <v>28</v>
      </c>
      <c r="B85" s="23" t="s">
        <v>19</v>
      </c>
      <c r="C85" s="23" t="s">
        <v>91</v>
      </c>
      <c r="D85" s="23" t="s">
        <v>29</v>
      </c>
      <c r="E85" s="24">
        <v>5.0659999999999998</v>
      </c>
      <c r="F85" s="24">
        <v>5.0659999999999998</v>
      </c>
      <c r="G85" s="24">
        <v>5.0659999999999998</v>
      </c>
    </row>
    <row r="86" spans="1:11" s="26" customFormat="1" ht="17.25" customHeight="1" x14ac:dyDescent="0.2">
      <c r="A86" s="33" t="s">
        <v>92</v>
      </c>
      <c r="B86" s="19" t="s">
        <v>19</v>
      </c>
      <c r="C86" s="19" t="s">
        <v>93</v>
      </c>
      <c r="D86" s="19" t="s">
        <v>0</v>
      </c>
      <c r="E86" s="21">
        <f>E87+E88</f>
        <v>83.363</v>
      </c>
      <c r="F86" s="21">
        <f t="shared" ref="F86:G86" si="24">F87+F88</f>
        <v>82.363</v>
      </c>
      <c r="G86" s="21">
        <f t="shared" si="24"/>
        <v>83.356999999999999</v>
      </c>
      <c r="I86" s="44"/>
      <c r="J86" s="44"/>
      <c r="K86" s="44"/>
    </row>
    <row r="87" spans="1:11" s="26" customFormat="1" ht="16.5" customHeight="1" x14ac:dyDescent="0.2">
      <c r="A87" s="25" t="s">
        <v>94</v>
      </c>
      <c r="B87" s="23" t="s">
        <v>19</v>
      </c>
      <c r="C87" s="23" t="s">
        <v>93</v>
      </c>
      <c r="D87" s="23" t="s">
        <v>95</v>
      </c>
      <c r="E87" s="24">
        <v>78.363</v>
      </c>
      <c r="F87" s="24">
        <v>78.363</v>
      </c>
      <c r="G87" s="24">
        <v>78.363</v>
      </c>
    </row>
    <row r="88" spans="1:11" ht="16.5" x14ac:dyDescent="0.2">
      <c r="A88" s="45" t="s">
        <v>84</v>
      </c>
      <c r="B88" s="46" t="s">
        <v>19</v>
      </c>
      <c r="C88" s="46" t="s">
        <v>93</v>
      </c>
      <c r="D88" s="46" t="s">
        <v>85</v>
      </c>
      <c r="E88" s="47">
        <f>4+1</f>
        <v>5</v>
      </c>
      <c r="F88" s="24">
        <v>4</v>
      </c>
      <c r="G88" s="24">
        <v>4.9939999999999998</v>
      </c>
      <c r="H88" s="52" t="s">
        <v>117</v>
      </c>
    </row>
    <row r="89" spans="1:11" s="26" customFormat="1" ht="15" customHeight="1" x14ac:dyDescent="0.2">
      <c r="A89" s="33" t="s">
        <v>96</v>
      </c>
      <c r="B89" s="19" t="s">
        <v>19</v>
      </c>
      <c r="C89" s="19" t="s">
        <v>97</v>
      </c>
      <c r="D89" s="19" t="s">
        <v>0</v>
      </c>
      <c r="E89" s="21">
        <f>E90</f>
        <v>0</v>
      </c>
      <c r="F89" s="21">
        <f>F90</f>
        <v>9.3000000000000007</v>
      </c>
      <c r="G89" s="21">
        <f>G90</f>
        <v>17.8</v>
      </c>
    </row>
    <row r="90" spans="1:11" s="26" customFormat="1" ht="13.5" customHeight="1" x14ac:dyDescent="0.2">
      <c r="A90" s="53" t="s">
        <v>98</v>
      </c>
      <c r="B90" s="46" t="s">
        <v>19</v>
      </c>
      <c r="C90" s="46" t="s">
        <v>97</v>
      </c>
      <c r="D90" s="46" t="s">
        <v>99</v>
      </c>
      <c r="E90" s="47">
        <v>0</v>
      </c>
      <c r="F90" s="47">
        <v>9.3000000000000007</v>
      </c>
      <c r="G90" s="47">
        <v>17.8</v>
      </c>
    </row>
  </sheetData>
  <mergeCells count="17">
    <mergeCell ref="A7:G7"/>
    <mergeCell ref="A8:G8"/>
    <mergeCell ref="A9:G9"/>
    <mergeCell ref="A10:G10"/>
    <mergeCell ref="A11:G11"/>
    <mergeCell ref="A1:G1"/>
    <mergeCell ref="A2:G2"/>
    <mergeCell ref="A3:G3"/>
    <mergeCell ref="A4:G4"/>
    <mergeCell ref="A5:G5"/>
    <mergeCell ref="A14:G14"/>
    <mergeCell ref="A15:G15"/>
    <mergeCell ref="A16:A17"/>
    <mergeCell ref="B16:B17"/>
    <mergeCell ref="C16:C17"/>
    <mergeCell ref="D16:D17"/>
    <mergeCell ref="E16:G16"/>
  </mergeCells>
  <pageMargins left="0.98425196850393704" right="0.39370078740157483" top="0.39370078740157483" bottom="0.39370078740157483" header="0.31496062992125984" footer="0.31496062992125984"/>
  <pageSetup paperSize="9" scale="98" orientation="portrait" r:id="rId1"/>
  <headerFooter differentFirst="1">
    <oddHeader>&amp;L&amp;P</oddHeader>
    <oddFooter>&amp;C&amp;P из &amp;N</oddFooter>
    <firstHeader>&amp;L&amp;P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workbookViewId="0">
      <selection sqref="A1:G62"/>
    </sheetView>
  </sheetViews>
  <sheetFormatPr defaultRowHeight="12.75" x14ac:dyDescent="0.2"/>
  <cols>
    <col min="1" max="1" width="53.33203125"/>
    <col min="2" max="2" width="7"/>
    <col min="3" max="3" width="16.83203125"/>
    <col min="4" max="4" width="5.6640625"/>
    <col min="5" max="7" width="18.33203125"/>
  </cols>
  <sheetData>
    <row r="1" spans="1:7" ht="15.75" x14ac:dyDescent="0.2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</row>
    <row r="2" spans="1:7" ht="15.75" x14ac:dyDescent="0.2">
      <c r="A2" s="2" t="s">
        <v>17</v>
      </c>
      <c r="B2" s="3" t="s">
        <v>0</v>
      </c>
      <c r="C2" s="3" t="s">
        <v>0</v>
      </c>
      <c r="D2" s="3" t="s">
        <v>0</v>
      </c>
      <c r="E2" s="11">
        <v>6887.1890000000003</v>
      </c>
      <c r="F2" s="11">
        <v>3938.9920000000002</v>
      </c>
      <c r="G2" s="11">
        <v>3790.1309999999999</v>
      </c>
    </row>
    <row r="3" spans="1:7" ht="31.5" x14ac:dyDescent="0.2">
      <c r="A3" s="4" t="s">
        <v>18</v>
      </c>
      <c r="B3" s="5" t="s">
        <v>19</v>
      </c>
      <c r="C3" s="6" t="s">
        <v>0</v>
      </c>
      <c r="D3" s="6" t="s">
        <v>0</v>
      </c>
      <c r="E3" s="12">
        <v>6887.1890000000003</v>
      </c>
      <c r="F3" s="12">
        <v>3938.9920000000002</v>
      </c>
      <c r="G3" s="12">
        <v>3790.1309999999999</v>
      </c>
    </row>
    <row r="4" spans="1:7" ht="63" x14ac:dyDescent="0.2">
      <c r="A4" s="7" t="s">
        <v>20</v>
      </c>
      <c r="B4" s="8" t="s">
        <v>19</v>
      </c>
      <c r="C4" s="8" t="s">
        <v>21</v>
      </c>
      <c r="D4" s="1" t="s">
        <v>0</v>
      </c>
      <c r="E4" s="13">
        <v>4182.7960000000003</v>
      </c>
      <c r="F4" s="13">
        <v>1461</v>
      </c>
      <c r="G4" s="13">
        <v>1461</v>
      </c>
    </row>
    <row r="5" spans="1:7" ht="78.75" x14ac:dyDescent="0.2">
      <c r="A5" s="7" t="s">
        <v>22</v>
      </c>
      <c r="B5" s="8" t="s">
        <v>19</v>
      </c>
      <c r="C5" s="8" t="s">
        <v>23</v>
      </c>
      <c r="D5" s="1" t="s">
        <v>0</v>
      </c>
      <c r="E5" s="13">
        <v>987.48599999999999</v>
      </c>
      <c r="F5" s="13">
        <v>861</v>
      </c>
      <c r="G5" s="13">
        <v>861</v>
      </c>
    </row>
    <row r="6" spans="1:7" ht="31.5" x14ac:dyDescent="0.2">
      <c r="A6" s="7" t="s">
        <v>24</v>
      </c>
      <c r="B6" s="8" t="s">
        <v>19</v>
      </c>
      <c r="C6" s="8" t="s">
        <v>25</v>
      </c>
      <c r="D6" s="1" t="s">
        <v>0</v>
      </c>
      <c r="E6" s="13">
        <v>211</v>
      </c>
      <c r="F6" s="13">
        <v>211</v>
      </c>
      <c r="G6" s="13">
        <v>211</v>
      </c>
    </row>
    <row r="7" spans="1:7" ht="63" x14ac:dyDescent="0.2">
      <c r="A7" s="9" t="s">
        <v>26</v>
      </c>
      <c r="B7" s="10" t="s">
        <v>19</v>
      </c>
      <c r="C7" s="10" t="s">
        <v>27</v>
      </c>
      <c r="D7" s="5" t="s">
        <v>0</v>
      </c>
      <c r="E7" s="14">
        <v>211</v>
      </c>
      <c r="F7" s="14">
        <v>211</v>
      </c>
      <c r="G7" s="14">
        <v>211</v>
      </c>
    </row>
    <row r="8" spans="1:7" ht="47.25" x14ac:dyDescent="0.2">
      <c r="A8" s="9" t="s">
        <v>28</v>
      </c>
      <c r="B8" s="10" t="s">
        <v>19</v>
      </c>
      <c r="C8" s="10" t="s">
        <v>27</v>
      </c>
      <c r="D8" s="10" t="s">
        <v>29</v>
      </c>
      <c r="E8" s="14">
        <v>211</v>
      </c>
      <c r="F8" s="14">
        <v>211</v>
      </c>
      <c r="G8" s="14">
        <v>211</v>
      </c>
    </row>
    <row r="9" spans="1:7" ht="15.75" x14ac:dyDescent="0.2">
      <c r="A9" s="7" t="s">
        <v>30</v>
      </c>
      <c r="B9" s="8" t="s">
        <v>19</v>
      </c>
      <c r="C9" s="8" t="s">
        <v>31</v>
      </c>
      <c r="D9" s="1" t="s">
        <v>0</v>
      </c>
      <c r="E9" s="13">
        <v>10</v>
      </c>
      <c r="F9" s="13" t="s">
        <v>0</v>
      </c>
      <c r="G9" s="13" t="s">
        <v>0</v>
      </c>
    </row>
    <row r="10" spans="1:7" ht="31.5" x14ac:dyDescent="0.2">
      <c r="A10" s="9" t="s">
        <v>32</v>
      </c>
      <c r="B10" s="10" t="s">
        <v>19</v>
      </c>
      <c r="C10" s="10" t="s">
        <v>33</v>
      </c>
      <c r="D10" s="5" t="s">
        <v>0</v>
      </c>
      <c r="E10" s="14">
        <v>10</v>
      </c>
      <c r="F10" s="14" t="s">
        <v>0</v>
      </c>
      <c r="G10" s="14" t="s">
        <v>0</v>
      </c>
    </row>
    <row r="11" spans="1:7" ht="47.25" x14ac:dyDescent="0.2">
      <c r="A11" s="9" t="s">
        <v>28</v>
      </c>
      <c r="B11" s="10" t="s">
        <v>19</v>
      </c>
      <c r="C11" s="10" t="s">
        <v>33</v>
      </c>
      <c r="D11" s="10" t="s">
        <v>29</v>
      </c>
      <c r="E11" s="14">
        <v>10</v>
      </c>
      <c r="F11" s="14" t="s">
        <v>0</v>
      </c>
      <c r="G11" s="14" t="s">
        <v>0</v>
      </c>
    </row>
    <row r="12" spans="1:7" ht="15.75" x14ac:dyDescent="0.2">
      <c r="A12" s="7" t="s">
        <v>34</v>
      </c>
      <c r="B12" s="8" t="s">
        <v>19</v>
      </c>
      <c r="C12" s="8" t="s">
        <v>35</v>
      </c>
      <c r="D12" s="1" t="s">
        <v>0</v>
      </c>
      <c r="E12" s="13">
        <v>111.11199999999999</v>
      </c>
      <c r="F12" s="13" t="s">
        <v>0</v>
      </c>
      <c r="G12" s="13" t="s">
        <v>0</v>
      </c>
    </row>
    <row r="13" spans="1:7" ht="63" x14ac:dyDescent="0.2">
      <c r="A13" s="9" t="s">
        <v>36</v>
      </c>
      <c r="B13" s="10" t="s">
        <v>19</v>
      </c>
      <c r="C13" s="10" t="s">
        <v>37</v>
      </c>
      <c r="D13" s="5" t="s">
        <v>0</v>
      </c>
      <c r="E13" s="14">
        <v>111.11199999999999</v>
      </c>
      <c r="F13" s="14" t="s">
        <v>0</v>
      </c>
      <c r="G13" s="14" t="s">
        <v>0</v>
      </c>
    </row>
    <row r="14" spans="1:7" ht="47.25" x14ac:dyDescent="0.2">
      <c r="A14" s="9" t="s">
        <v>28</v>
      </c>
      <c r="B14" s="10" t="s">
        <v>19</v>
      </c>
      <c r="C14" s="10" t="s">
        <v>37</v>
      </c>
      <c r="D14" s="10" t="s">
        <v>29</v>
      </c>
      <c r="E14" s="14">
        <v>111.11199999999999</v>
      </c>
      <c r="F14" s="14" t="s">
        <v>0</v>
      </c>
      <c r="G14" s="14" t="s">
        <v>0</v>
      </c>
    </row>
    <row r="15" spans="1:7" ht="15.75" x14ac:dyDescent="0.2">
      <c r="A15" s="7" t="s">
        <v>38</v>
      </c>
      <c r="B15" s="8" t="s">
        <v>19</v>
      </c>
      <c r="C15" s="8" t="s">
        <v>39</v>
      </c>
      <c r="D15" s="1" t="s">
        <v>0</v>
      </c>
      <c r="E15" s="13">
        <v>5.3739999999999997</v>
      </c>
      <c r="F15" s="13" t="s">
        <v>0</v>
      </c>
      <c r="G15" s="13" t="s">
        <v>0</v>
      </c>
    </row>
    <row r="16" spans="1:7" ht="47.25" x14ac:dyDescent="0.2">
      <c r="A16" s="9" t="s">
        <v>40</v>
      </c>
      <c r="B16" s="10" t="s">
        <v>19</v>
      </c>
      <c r="C16" s="10" t="s">
        <v>41</v>
      </c>
      <c r="D16" s="5" t="s">
        <v>0</v>
      </c>
      <c r="E16" s="14">
        <v>5.3739999999999997</v>
      </c>
      <c r="F16" s="14" t="s">
        <v>0</v>
      </c>
      <c r="G16" s="14" t="s">
        <v>0</v>
      </c>
    </row>
    <row r="17" spans="1:7" ht="47.25" x14ac:dyDescent="0.2">
      <c r="A17" s="9" t="s">
        <v>28</v>
      </c>
      <c r="B17" s="10" t="s">
        <v>19</v>
      </c>
      <c r="C17" s="10" t="s">
        <v>41</v>
      </c>
      <c r="D17" s="10" t="s">
        <v>29</v>
      </c>
      <c r="E17" s="14">
        <v>5.3739999999999997</v>
      </c>
      <c r="F17" s="14" t="s">
        <v>0</v>
      </c>
      <c r="G17" s="14" t="s">
        <v>0</v>
      </c>
    </row>
    <row r="18" spans="1:7" ht="31.5" x14ac:dyDescent="0.2">
      <c r="A18" s="7" t="s">
        <v>42</v>
      </c>
      <c r="B18" s="8" t="s">
        <v>19</v>
      </c>
      <c r="C18" s="8" t="s">
        <v>43</v>
      </c>
      <c r="D18" s="1" t="s">
        <v>0</v>
      </c>
      <c r="E18" s="13">
        <v>650</v>
      </c>
      <c r="F18" s="13">
        <v>650</v>
      </c>
      <c r="G18" s="13">
        <v>650</v>
      </c>
    </row>
    <row r="19" spans="1:7" ht="78.75" x14ac:dyDescent="0.2">
      <c r="A19" s="9" t="s">
        <v>44</v>
      </c>
      <c r="B19" s="10" t="s">
        <v>19</v>
      </c>
      <c r="C19" s="10" t="s">
        <v>45</v>
      </c>
      <c r="D19" s="5" t="s">
        <v>0</v>
      </c>
      <c r="E19" s="14">
        <v>650</v>
      </c>
      <c r="F19" s="14">
        <v>650</v>
      </c>
      <c r="G19" s="14">
        <v>650</v>
      </c>
    </row>
    <row r="20" spans="1:7" ht="47.25" x14ac:dyDescent="0.2">
      <c r="A20" s="9" t="s">
        <v>28</v>
      </c>
      <c r="B20" s="10" t="s">
        <v>19</v>
      </c>
      <c r="C20" s="10" t="s">
        <v>45</v>
      </c>
      <c r="D20" s="10" t="s">
        <v>29</v>
      </c>
      <c r="E20" s="14">
        <v>650</v>
      </c>
      <c r="F20" s="14">
        <v>650</v>
      </c>
      <c r="G20" s="14">
        <v>650</v>
      </c>
    </row>
    <row r="21" spans="1:7" ht="63" x14ac:dyDescent="0.2">
      <c r="A21" s="7" t="s">
        <v>46</v>
      </c>
      <c r="B21" s="8" t="s">
        <v>19</v>
      </c>
      <c r="C21" s="8" t="s">
        <v>47</v>
      </c>
      <c r="D21" s="1" t="s">
        <v>0</v>
      </c>
      <c r="E21" s="13">
        <v>3195.31</v>
      </c>
      <c r="F21" s="13">
        <v>600</v>
      </c>
      <c r="G21" s="13">
        <v>600</v>
      </c>
    </row>
    <row r="22" spans="1:7" ht="31.5" x14ac:dyDescent="0.2">
      <c r="A22" s="7" t="s">
        <v>48</v>
      </c>
      <c r="B22" s="8" t="s">
        <v>19</v>
      </c>
      <c r="C22" s="8" t="s">
        <v>49</v>
      </c>
      <c r="D22" s="1" t="s">
        <v>0</v>
      </c>
      <c r="E22" s="13">
        <v>600</v>
      </c>
      <c r="F22" s="13">
        <v>600</v>
      </c>
      <c r="G22" s="13">
        <v>600</v>
      </c>
    </row>
    <row r="23" spans="1:7" ht="31.5" x14ac:dyDescent="0.2">
      <c r="A23" s="9" t="s">
        <v>48</v>
      </c>
      <c r="B23" s="10" t="s">
        <v>19</v>
      </c>
      <c r="C23" s="10" t="s">
        <v>50</v>
      </c>
      <c r="D23" s="5" t="s">
        <v>0</v>
      </c>
      <c r="E23" s="14">
        <v>249.959</v>
      </c>
      <c r="F23" s="14">
        <v>206.13499999999999</v>
      </c>
      <c r="G23" s="14">
        <v>179.04300000000001</v>
      </c>
    </row>
    <row r="24" spans="1:7" ht="47.25" x14ac:dyDescent="0.2">
      <c r="A24" s="9" t="s">
        <v>28</v>
      </c>
      <c r="B24" s="10" t="s">
        <v>19</v>
      </c>
      <c r="C24" s="10" t="s">
        <v>50</v>
      </c>
      <c r="D24" s="10" t="s">
        <v>29</v>
      </c>
      <c r="E24" s="14">
        <v>249.959</v>
      </c>
      <c r="F24" s="14">
        <v>206.13499999999999</v>
      </c>
      <c r="G24" s="14">
        <v>179.04300000000001</v>
      </c>
    </row>
    <row r="25" spans="1:7" ht="63" x14ac:dyDescent="0.2">
      <c r="A25" s="9" t="s">
        <v>51</v>
      </c>
      <c r="B25" s="10" t="s">
        <v>19</v>
      </c>
      <c r="C25" s="10" t="s">
        <v>52</v>
      </c>
      <c r="D25" s="5" t="s">
        <v>0</v>
      </c>
      <c r="E25" s="14">
        <v>350.041</v>
      </c>
      <c r="F25" s="14">
        <v>393.86500000000001</v>
      </c>
      <c r="G25" s="14">
        <v>420.95699999999999</v>
      </c>
    </row>
    <row r="26" spans="1:7" ht="47.25" x14ac:dyDescent="0.2">
      <c r="A26" s="9" t="s">
        <v>28</v>
      </c>
      <c r="B26" s="10" t="s">
        <v>19</v>
      </c>
      <c r="C26" s="10" t="s">
        <v>52</v>
      </c>
      <c r="D26" s="10" t="s">
        <v>29</v>
      </c>
      <c r="E26" s="14">
        <v>350.041</v>
      </c>
      <c r="F26" s="14">
        <v>393.86500000000001</v>
      </c>
      <c r="G26" s="14">
        <v>420.95699999999999</v>
      </c>
    </row>
    <row r="27" spans="1:7" ht="31.5" x14ac:dyDescent="0.2">
      <c r="A27" s="7" t="s">
        <v>53</v>
      </c>
      <c r="B27" s="8" t="s">
        <v>19</v>
      </c>
      <c r="C27" s="8" t="s">
        <v>54</v>
      </c>
      <c r="D27" s="1" t="s">
        <v>0</v>
      </c>
      <c r="E27" s="13">
        <v>574.71900000000005</v>
      </c>
      <c r="F27" s="13" t="s">
        <v>0</v>
      </c>
      <c r="G27" s="13" t="s">
        <v>0</v>
      </c>
    </row>
    <row r="28" spans="1:7" ht="63" x14ac:dyDescent="0.2">
      <c r="A28" s="9" t="s">
        <v>55</v>
      </c>
      <c r="B28" s="10" t="s">
        <v>19</v>
      </c>
      <c r="C28" s="10" t="s">
        <v>56</v>
      </c>
      <c r="D28" s="5" t="s">
        <v>0</v>
      </c>
      <c r="E28" s="14">
        <v>574.71900000000005</v>
      </c>
      <c r="F28" s="14" t="s">
        <v>0</v>
      </c>
      <c r="G28" s="14" t="s">
        <v>0</v>
      </c>
    </row>
    <row r="29" spans="1:7" ht="47.25" x14ac:dyDescent="0.2">
      <c r="A29" s="9" t="s">
        <v>28</v>
      </c>
      <c r="B29" s="10" t="s">
        <v>19</v>
      </c>
      <c r="C29" s="10" t="s">
        <v>56</v>
      </c>
      <c r="D29" s="10" t="s">
        <v>29</v>
      </c>
      <c r="E29" s="14">
        <v>574.71900000000005</v>
      </c>
      <c r="F29" s="14" t="s">
        <v>0</v>
      </c>
      <c r="G29" s="14" t="s">
        <v>0</v>
      </c>
    </row>
    <row r="30" spans="1:7" ht="31.5" x14ac:dyDescent="0.2">
      <c r="A30" s="7" t="s">
        <v>57</v>
      </c>
      <c r="B30" s="8" t="s">
        <v>19</v>
      </c>
      <c r="C30" s="8" t="s">
        <v>58</v>
      </c>
      <c r="D30" s="1" t="s">
        <v>0</v>
      </c>
      <c r="E30" s="13">
        <v>2020.5909999999999</v>
      </c>
      <c r="F30" s="13" t="s">
        <v>0</v>
      </c>
      <c r="G30" s="13" t="s">
        <v>0</v>
      </c>
    </row>
    <row r="31" spans="1:7" ht="63" x14ac:dyDescent="0.2">
      <c r="A31" s="9" t="s">
        <v>59</v>
      </c>
      <c r="B31" s="10" t="s">
        <v>19</v>
      </c>
      <c r="C31" s="10" t="s">
        <v>60</v>
      </c>
      <c r="D31" s="5" t="s">
        <v>0</v>
      </c>
      <c r="E31" s="14">
        <v>2020.5909999999999</v>
      </c>
      <c r="F31" s="14" t="s">
        <v>0</v>
      </c>
      <c r="G31" s="14" t="s">
        <v>0</v>
      </c>
    </row>
    <row r="32" spans="1:7" ht="47.25" x14ac:dyDescent="0.2">
      <c r="A32" s="9" t="s">
        <v>28</v>
      </c>
      <c r="B32" s="10" t="s">
        <v>19</v>
      </c>
      <c r="C32" s="10" t="s">
        <v>60</v>
      </c>
      <c r="D32" s="10" t="s">
        <v>29</v>
      </c>
      <c r="E32" s="14">
        <v>2020.5909999999999</v>
      </c>
      <c r="F32" s="14" t="s">
        <v>0</v>
      </c>
      <c r="G32" s="14" t="s">
        <v>0</v>
      </c>
    </row>
    <row r="33" spans="1:7" ht="47.25" x14ac:dyDescent="0.2">
      <c r="A33" s="7" t="s">
        <v>61</v>
      </c>
      <c r="B33" s="8" t="s">
        <v>19</v>
      </c>
      <c r="C33" s="8" t="s">
        <v>62</v>
      </c>
      <c r="D33" s="1" t="s">
        <v>0</v>
      </c>
      <c r="E33" s="13">
        <v>12</v>
      </c>
      <c r="F33" s="13">
        <v>183.77600000000001</v>
      </c>
      <c r="G33" s="13">
        <v>12</v>
      </c>
    </row>
    <row r="34" spans="1:7" ht="47.25" x14ac:dyDescent="0.2">
      <c r="A34" s="7" t="s">
        <v>63</v>
      </c>
      <c r="B34" s="8" t="s">
        <v>19</v>
      </c>
      <c r="C34" s="8" t="s">
        <v>64</v>
      </c>
      <c r="D34" s="1" t="s">
        <v>0</v>
      </c>
      <c r="E34" s="13">
        <v>12</v>
      </c>
      <c r="F34" s="13">
        <v>183.77600000000001</v>
      </c>
      <c r="G34" s="13">
        <v>12</v>
      </c>
    </row>
    <row r="35" spans="1:7" ht="31.5" x14ac:dyDescent="0.2">
      <c r="A35" s="7" t="s">
        <v>65</v>
      </c>
      <c r="B35" s="8" t="s">
        <v>19</v>
      </c>
      <c r="C35" s="8" t="s">
        <v>66</v>
      </c>
      <c r="D35" s="1" t="s">
        <v>0</v>
      </c>
      <c r="E35" s="13">
        <v>12</v>
      </c>
      <c r="F35" s="13">
        <v>183.77600000000001</v>
      </c>
      <c r="G35" s="13">
        <v>12</v>
      </c>
    </row>
    <row r="36" spans="1:7" ht="31.5" x14ac:dyDescent="0.2">
      <c r="A36" s="9" t="s">
        <v>65</v>
      </c>
      <c r="B36" s="10" t="s">
        <v>19</v>
      </c>
      <c r="C36" s="10" t="s">
        <v>67</v>
      </c>
      <c r="D36" s="5" t="s">
        <v>0</v>
      </c>
      <c r="E36" s="14">
        <v>12</v>
      </c>
      <c r="F36" s="14">
        <v>12</v>
      </c>
      <c r="G36" s="14">
        <v>12</v>
      </c>
    </row>
    <row r="37" spans="1:7" ht="47.25" x14ac:dyDescent="0.2">
      <c r="A37" s="9" t="s">
        <v>28</v>
      </c>
      <c r="B37" s="10" t="s">
        <v>19</v>
      </c>
      <c r="C37" s="10" t="s">
        <v>67</v>
      </c>
      <c r="D37" s="10" t="s">
        <v>29</v>
      </c>
      <c r="E37" s="14">
        <v>12</v>
      </c>
      <c r="F37" s="14">
        <v>12</v>
      </c>
      <c r="G37" s="14">
        <v>12</v>
      </c>
    </row>
    <row r="38" spans="1:7" ht="47.25" x14ac:dyDescent="0.2">
      <c r="A38" s="9" t="s">
        <v>68</v>
      </c>
      <c r="B38" s="10" t="s">
        <v>19</v>
      </c>
      <c r="C38" s="10" t="s">
        <v>69</v>
      </c>
      <c r="D38" s="5" t="s">
        <v>0</v>
      </c>
      <c r="E38" s="14" t="s">
        <v>0</v>
      </c>
      <c r="F38" s="14">
        <v>171.77600000000001</v>
      </c>
      <c r="G38" s="14" t="s">
        <v>0</v>
      </c>
    </row>
    <row r="39" spans="1:7" ht="47.25" x14ac:dyDescent="0.2">
      <c r="A39" s="9" t="s">
        <v>28</v>
      </c>
      <c r="B39" s="10" t="s">
        <v>19</v>
      </c>
      <c r="C39" s="10" t="s">
        <v>69</v>
      </c>
      <c r="D39" s="10" t="s">
        <v>29</v>
      </c>
      <c r="E39" s="14" t="s">
        <v>0</v>
      </c>
      <c r="F39" s="14">
        <v>171.77600000000001</v>
      </c>
      <c r="G39" s="14" t="s">
        <v>0</v>
      </c>
    </row>
    <row r="40" spans="1:7" ht="15.75" x14ac:dyDescent="0.2">
      <c r="A40" s="7" t="s">
        <v>70</v>
      </c>
      <c r="B40" s="8" t="s">
        <v>19</v>
      </c>
      <c r="C40" s="8" t="s">
        <v>71</v>
      </c>
      <c r="D40" s="1" t="s">
        <v>0</v>
      </c>
      <c r="E40" s="13">
        <v>2692.393</v>
      </c>
      <c r="F40" s="13">
        <v>2294.2159999999999</v>
      </c>
      <c r="G40" s="13">
        <v>2317.1309999999999</v>
      </c>
    </row>
    <row r="41" spans="1:7" ht="15.75" x14ac:dyDescent="0.2">
      <c r="A41" s="7" t="s">
        <v>72</v>
      </c>
      <c r="B41" s="8" t="s">
        <v>19</v>
      </c>
      <c r="C41" s="8" t="s">
        <v>73</v>
      </c>
      <c r="D41" s="1" t="s">
        <v>0</v>
      </c>
      <c r="E41" s="13">
        <v>2692.393</v>
      </c>
      <c r="F41" s="13">
        <v>2294.2159999999999</v>
      </c>
      <c r="G41" s="13">
        <v>2317.1309999999999</v>
      </c>
    </row>
    <row r="42" spans="1:7" ht="47.25" x14ac:dyDescent="0.2">
      <c r="A42" s="9" t="s">
        <v>74</v>
      </c>
      <c r="B42" s="10" t="s">
        <v>19</v>
      </c>
      <c r="C42" s="10" t="s">
        <v>75</v>
      </c>
      <c r="D42" s="5" t="s">
        <v>0</v>
      </c>
      <c r="E42" s="14">
        <v>212.22300000000001</v>
      </c>
      <c r="F42" s="14">
        <v>234.76300000000001</v>
      </c>
      <c r="G42" s="14">
        <v>257.67599999999999</v>
      </c>
    </row>
    <row r="43" spans="1:7" ht="94.5" x14ac:dyDescent="0.2">
      <c r="A43" s="9" t="s">
        <v>76</v>
      </c>
      <c r="B43" s="10" t="s">
        <v>19</v>
      </c>
      <c r="C43" s="10" t="s">
        <v>75</v>
      </c>
      <c r="D43" s="10" t="s">
        <v>77</v>
      </c>
      <c r="E43" s="14">
        <v>193.608</v>
      </c>
      <c r="F43" s="14">
        <v>207.78899999999999</v>
      </c>
      <c r="G43" s="14">
        <v>223.88</v>
      </c>
    </row>
    <row r="44" spans="1:7" ht="47.25" x14ac:dyDescent="0.2">
      <c r="A44" s="9" t="s">
        <v>28</v>
      </c>
      <c r="B44" s="10" t="s">
        <v>19</v>
      </c>
      <c r="C44" s="10" t="s">
        <v>75</v>
      </c>
      <c r="D44" s="10" t="s">
        <v>29</v>
      </c>
      <c r="E44" s="14">
        <v>18.614999999999998</v>
      </c>
      <c r="F44" s="14">
        <v>26.974</v>
      </c>
      <c r="G44" s="14">
        <v>33.795999999999999</v>
      </c>
    </row>
    <row r="45" spans="1:7" ht="47.25" x14ac:dyDescent="0.2">
      <c r="A45" s="9" t="s">
        <v>78</v>
      </c>
      <c r="B45" s="10" t="s">
        <v>19</v>
      </c>
      <c r="C45" s="10" t="s">
        <v>79</v>
      </c>
      <c r="D45" s="5" t="s">
        <v>0</v>
      </c>
      <c r="E45" s="14">
        <v>0.29599999999999999</v>
      </c>
      <c r="F45" s="14">
        <v>0.29599999999999999</v>
      </c>
      <c r="G45" s="14">
        <v>0.29599999999999999</v>
      </c>
    </row>
    <row r="46" spans="1:7" ht="15.75" x14ac:dyDescent="0.2">
      <c r="A46" s="9" t="s">
        <v>80</v>
      </c>
      <c r="B46" s="10" t="s">
        <v>19</v>
      </c>
      <c r="C46" s="10" t="s">
        <v>79</v>
      </c>
      <c r="D46" s="10" t="s">
        <v>81</v>
      </c>
      <c r="E46" s="14">
        <v>0.29599999999999999</v>
      </c>
      <c r="F46" s="14">
        <v>0.29599999999999999</v>
      </c>
      <c r="G46" s="14">
        <v>0.29599999999999999</v>
      </c>
    </row>
    <row r="47" spans="1:7" ht="31.5" x14ac:dyDescent="0.2">
      <c r="A47" s="9" t="s">
        <v>82</v>
      </c>
      <c r="B47" s="10" t="s">
        <v>19</v>
      </c>
      <c r="C47" s="10" t="s">
        <v>83</v>
      </c>
      <c r="D47" s="5" t="s">
        <v>0</v>
      </c>
      <c r="E47" s="14">
        <v>421.72300000000001</v>
      </c>
      <c r="F47" s="14">
        <v>1</v>
      </c>
      <c r="G47" s="14">
        <v>1</v>
      </c>
    </row>
    <row r="48" spans="1:7" ht="94.5" x14ac:dyDescent="0.2">
      <c r="A48" s="9" t="s">
        <v>76</v>
      </c>
      <c r="B48" s="10" t="s">
        <v>19</v>
      </c>
      <c r="C48" s="10" t="s">
        <v>83</v>
      </c>
      <c r="D48" s="10" t="s">
        <v>77</v>
      </c>
      <c r="E48" s="14">
        <v>420.72300000000001</v>
      </c>
      <c r="F48" s="14" t="s">
        <v>0</v>
      </c>
      <c r="G48" s="14" t="s">
        <v>0</v>
      </c>
    </row>
    <row r="49" spans="1:7" ht="15.75" x14ac:dyDescent="0.2">
      <c r="A49" s="9" t="s">
        <v>84</v>
      </c>
      <c r="B49" s="10" t="s">
        <v>19</v>
      </c>
      <c r="C49" s="10" t="s">
        <v>83</v>
      </c>
      <c r="D49" s="10" t="s">
        <v>85</v>
      </c>
      <c r="E49" s="14">
        <v>1</v>
      </c>
      <c r="F49" s="14">
        <v>1</v>
      </c>
      <c r="G49" s="14">
        <v>1</v>
      </c>
    </row>
    <row r="50" spans="1:7" ht="63" x14ac:dyDescent="0.2">
      <c r="A50" s="9" t="s">
        <v>86</v>
      </c>
      <c r="B50" s="10" t="s">
        <v>19</v>
      </c>
      <c r="C50" s="10" t="s">
        <v>87</v>
      </c>
      <c r="D50" s="5" t="s">
        <v>0</v>
      </c>
      <c r="E50" s="14">
        <v>1948.309</v>
      </c>
      <c r="F50" s="14">
        <v>1939.0150000000001</v>
      </c>
      <c r="G50" s="14">
        <v>1929.5229999999999</v>
      </c>
    </row>
    <row r="51" spans="1:7" ht="94.5" x14ac:dyDescent="0.2">
      <c r="A51" s="9" t="s">
        <v>76</v>
      </c>
      <c r="B51" s="10" t="s">
        <v>19</v>
      </c>
      <c r="C51" s="10" t="s">
        <v>87</v>
      </c>
      <c r="D51" s="10" t="s">
        <v>77</v>
      </c>
      <c r="E51" s="14">
        <v>1384.856</v>
      </c>
      <c r="F51" s="14">
        <v>1384.856</v>
      </c>
      <c r="G51" s="14">
        <v>1384.856</v>
      </c>
    </row>
    <row r="52" spans="1:7" ht="47.25" x14ac:dyDescent="0.2">
      <c r="A52" s="9" t="s">
        <v>28</v>
      </c>
      <c r="B52" s="10" t="s">
        <v>19</v>
      </c>
      <c r="C52" s="10" t="s">
        <v>87</v>
      </c>
      <c r="D52" s="10" t="s">
        <v>29</v>
      </c>
      <c r="E52" s="14">
        <v>563.45299999999997</v>
      </c>
      <c r="F52" s="14">
        <v>554.15899999999999</v>
      </c>
      <c r="G52" s="14">
        <v>544.66700000000003</v>
      </c>
    </row>
    <row r="53" spans="1:7" ht="47.25" x14ac:dyDescent="0.2">
      <c r="A53" s="9" t="s">
        <v>88</v>
      </c>
      <c r="B53" s="10" t="s">
        <v>19</v>
      </c>
      <c r="C53" s="10" t="s">
        <v>89</v>
      </c>
      <c r="D53" s="5" t="s">
        <v>0</v>
      </c>
      <c r="E53" s="14">
        <v>0.14799999999999999</v>
      </c>
      <c r="F53" s="14">
        <v>0.14799999999999999</v>
      </c>
      <c r="G53" s="14">
        <v>0.14799999999999999</v>
      </c>
    </row>
    <row r="54" spans="1:7" ht="47.25" x14ac:dyDescent="0.2">
      <c r="A54" s="9" t="s">
        <v>28</v>
      </c>
      <c r="B54" s="10" t="s">
        <v>19</v>
      </c>
      <c r="C54" s="10" t="s">
        <v>89</v>
      </c>
      <c r="D54" s="10" t="s">
        <v>29</v>
      </c>
      <c r="E54" s="14">
        <v>0.14799999999999999</v>
      </c>
      <c r="F54" s="14">
        <v>0.14799999999999999</v>
      </c>
      <c r="G54" s="14">
        <v>0.14799999999999999</v>
      </c>
    </row>
    <row r="55" spans="1:7" ht="126" x14ac:dyDescent="0.2">
      <c r="A55" s="9" t="s">
        <v>90</v>
      </c>
      <c r="B55" s="10" t="s">
        <v>19</v>
      </c>
      <c r="C55" s="10" t="s">
        <v>91</v>
      </c>
      <c r="D55" s="5" t="s">
        <v>0</v>
      </c>
      <c r="E55" s="14">
        <v>27.331</v>
      </c>
      <c r="F55" s="14">
        <v>27.331</v>
      </c>
      <c r="G55" s="14">
        <v>27.331</v>
      </c>
    </row>
    <row r="56" spans="1:7" ht="94.5" x14ac:dyDescent="0.2">
      <c r="A56" s="9" t="s">
        <v>76</v>
      </c>
      <c r="B56" s="10" t="s">
        <v>19</v>
      </c>
      <c r="C56" s="10" t="s">
        <v>91</v>
      </c>
      <c r="D56" s="10" t="s">
        <v>77</v>
      </c>
      <c r="E56" s="14">
        <v>22.265000000000001</v>
      </c>
      <c r="F56" s="14">
        <v>22.265000000000001</v>
      </c>
      <c r="G56" s="14">
        <v>22.265000000000001</v>
      </c>
    </row>
    <row r="57" spans="1:7" ht="47.25" x14ac:dyDescent="0.2">
      <c r="A57" s="9" t="s">
        <v>28</v>
      </c>
      <c r="B57" s="10" t="s">
        <v>19</v>
      </c>
      <c r="C57" s="10" t="s">
        <v>91</v>
      </c>
      <c r="D57" s="10" t="s">
        <v>29</v>
      </c>
      <c r="E57" s="14">
        <v>5.0659999999999998</v>
      </c>
      <c r="F57" s="14">
        <v>5.0659999999999998</v>
      </c>
      <c r="G57" s="14">
        <v>5.0659999999999998</v>
      </c>
    </row>
    <row r="58" spans="1:7" ht="31.5" x14ac:dyDescent="0.2">
      <c r="A58" s="9" t="s">
        <v>92</v>
      </c>
      <c r="B58" s="10" t="s">
        <v>19</v>
      </c>
      <c r="C58" s="10" t="s">
        <v>93</v>
      </c>
      <c r="D58" s="5" t="s">
        <v>0</v>
      </c>
      <c r="E58" s="14">
        <v>82.363</v>
      </c>
      <c r="F58" s="14">
        <v>82.363</v>
      </c>
      <c r="G58" s="14">
        <v>83.356999999999999</v>
      </c>
    </row>
    <row r="59" spans="1:7" ht="31.5" x14ac:dyDescent="0.2">
      <c r="A59" s="9" t="s">
        <v>94</v>
      </c>
      <c r="B59" s="10" t="s">
        <v>19</v>
      </c>
      <c r="C59" s="10" t="s">
        <v>93</v>
      </c>
      <c r="D59" s="10" t="s">
        <v>95</v>
      </c>
      <c r="E59" s="14">
        <v>78.363</v>
      </c>
      <c r="F59" s="14">
        <v>78.363</v>
      </c>
      <c r="G59" s="14">
        <v>78.363</v>
      </c>
    </row>
    <row r="60" spans="1:7" ht="15.75" x14ac:dyDescent="0.2">
      <c r="A60" s="9" t="s">
        <v>84</v>
      </c>
      <c r="B60" s="10" t="s">
        <v>19</v>
      </c>
      <c r="C60" s="10" t="s">
        <v>93</v>
      </c>
      <c r="D60" s="10" t="s">
        <v>85</v>
      </c>
      <c r="E60" s="14">
        <v>4</v>
      </c>
      <c r="F60" s="14">
        <v>4</v>
      </c>
      <c r="G60" s="14">
        <v>4.9939999999999998</v>
      </c>
    </row>
    <row r="61" spans="1:7" ht="31.5" x14ac:dyDescent="0.2">
      <c r="A61" s="9" t="s">
        <v>96</v>
      </c>
      <c r="B61" s="10" t="s">
        <v>19</v>
      </c>
      <c r="C61" s="10" t="s">
        <v>97</v>
      </c>
      <c r="D61" s="5" t="s">
        <v>0</v>
      </c>
      <c r="E61" s="14" t="s">
        <v>0</v>
      </c>
      <c r="F61" s="14">
        <v>9.3000000000000007</v>
      </c>
      <c r="G61" s="14">
        <v>17.8</v>
      </c>
    </row>
    <row r="62" spans="1:7" ht="15.75" x14ac:dyDescent="0.2">
      <c r="A62" s="9" t="s">
        <v>98</v>
      </c>
      <c r="B62" s="10" t="s">
        <v>19</v>
      </c>
      <c r="C62" s="10" t="s">
        <v>97</v>
      </c>
      <c r="D62" s="10" t="s">
        <v>99</v>
      </c>
      <c r="E62" s="14" t="s">
        <v>0</v>
      </c>
      <c r="F62" s="14">
        <v>9.3000000000000007</v>
      </c>
      <c r="G62" s="14">
        <v>17.8</v>
      </c>
    </row>
  </sheetData>
  <pageMargins left="1.023622" right="0.39370080000000002" top="0.77677169999999995" bottom="0.39370080000000002" header="0.3" footer="0.3"/>
  <pageSetup paperSize="0" orientation="landscape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2024-05-08T07:29:23Z</dcterms:modified>
</cp:coreProperties>
</file>